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DA9E" revisionsPassword="EBD1" lockStructure="1" lockRevision="1"/>
  <bookViews>
    <workbookView xWindow="480" yWindow="90" windowWidth="11355" windowHeight="8385" tabRatio="861" firstSheet="10" activeTab="12"/>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5" sheetId="19" r:id="rId19"/>
    <sheet name="Attach 16" sheetId="20" r:id="rId20"/>
    <sheet name="Attach 17" sheetId="21" r:id="rId21"/>
    <sheet name="Attach 18 (Delete)" sheetId="22" state="hidden" r:id="rId22"/>
    <sheet name="Attach 18" sheetId="23" r:id="rId23"/>
    <sheet name="Attachment-19" sheetId="24" state="hidden" r:id="rId24"/>
    <sheet name="Bid Form 1st Env." sheetId="25" r:id="rId25"/>
    <sheet name="Bid Form 1st Envelope " sheetId="26" state="hidden"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s>
  <definedNames>
    <definedName name="\A" localSheetId="20">#REF!</definedName>
    <definedName name="\A" localSheetId="24">#REF!</definedName>
    <definedName name="\A">#REF!</definedName>
    <definedName name="\aa">#REF!</definedName>
    <definedName name="\B" localSheetId="20">#REF!</definedName>
    <definedName name="\B" localSheetId="24">#REF!</definedName>
    <definedName name="\B">#REF!</definedName>
    <definedName name="\C" localSheetId="20">#REF!</definedName>
    <definedName name="\C" localSheetId="24">#REF!</definedName>
    <definedName name="\C">#REF!</definedName>
    <definedName name="\M" localSheetId="24">#REF!</definedName>
    <definedName name="\M">#REF!</definedName>
    <definedName name="\N" localSheetId="24">#REF!</definedName>
    <definedName name="\N">#REF!</definedName>
    <definedName name="\P" localSheetId="24">#REF!</definedName>
    <definedName name="\P">#REF!</definedName>
    <definedName name="\R" localSheetId="24">#REF!</definedName>
    <definedName name="\R">#REF!</definedName>
    <definedName name="\U" localSheetId="24">#REF!</definedName>
    <definedName name="\U">#REF!</definedName>
    <definedName name="\V" localSheetId="24">#REF!</definedName>
    <definedName name="\V">#REF!</definedName>
    <definedName name="\x">#REF!</definedName>
    <definedName name="ab" localSheetId="24">#REF!</definedName>
    <definedName name="ab">#REF!</definedName>
    <definedName name="biddername">#REF!</definedName>
    <definedName name="BL2A">#REF!</definedName>
    <definedName name="BL2A2" localSheetId="24">'[1]Attach-3 (QR)'!#REF!</definedName>
    <definedName name="BL2A2">#REF!</definedName>
    <definedName name="BL2AA">#REF!</definedName>
    <definedName name="BL2AAA" localSheetId="20">'[2]Attach QR'!$J$785</definedName>
    <definedName name="BL2AAA" localSheetId="24">'[1]Attach-3 (QR)'!#REF!</definedName>
    <definedName name="BL2AAA">#REF!</definedName>
    <definedName name="BL2B">#REF!</definedName>
    <definedName name="BL2BB" localSheetId="24">'[1]Attach-3 (QR)'!#REF!</definedName>
    <definedName name="BL2BB">#REF!</definedName>
    <definedName name="BL2BBB" localSheetId="20">'[2]Attach QR'!$K$785</definedName>
    <definedName name="BL2BBB" localSheetId="24">'[1]Attach-3 (QR)'!#REF!</definedName>
    <definedName name="BL2BBB">#REF!</definedName>
    <definedName name="BL2C">#REF!</definedName>
    <definedName name="BL2CC" localSheetId="24">'[1]Attach-3 (QR)'!#REF!</definedName>
    <definedName name="BL2CC">#REF!</definedName>
    <definedName name="BL2CCC" localSheetId="20">'[2]Attach QR'!$L$785</definedName>
    <definedName name="BL2CCC" localSheetId="24">'[1]Attach-3 (QR)'!#REF!</definedName>
    <definedName name="BL2CCC">#REF!</definedName>
    <definedName name="BL3A">#REF!</definedName>
    <definedName name="BL3AA" localSheetId="24">'[1]Attach-3 (QR)'!#REF!</definedName>
    <definedName name="BL3AA">#REF!</definedName>
    <definedName name="BL3AAA" localSheetId="20">'[2]Attach QR'!$J$788</definedName>
    <definedName name="BL3AAA" localSheetId="24">'[1]Attach-3 (QR)'!#REF!</definedName>
    <definedName name="BL3AAA">#REF!</definedName>
    <definedName name="BL3B">#REF!</definedName>
    <definedName name="BL3BB" localSheetId="24">'[1]Attach-3 (QR)'!#REF!</definedName>
    <definedName name="BL3BB">#REF!</definedName>
    <definedName name="BL3BBB" localSheetId="20">'[2]Attach QR'!$K$788</definedName>
    <definedName name="BL3BBB" localSheetId="24">'[1]Attach-3 (QR)'!#REF!</definedName>
    <definedName name="BL3BBB">#REF!</definedName>
    <definedName name="BL3C">#REF!</definedName>
    <definedName name="BL3CC" localSheetId="24">'[1]Attach-3 (QR)'!#REF!</definedName>
    <definedName name="BL3CC">#REF!</definedName>
    <definedName name="BL3CCC" localSheetId="20">'[2]Attach QR'!$L$788</definedName>
    <definedName name="BL3CCC" localSheetId="24">'[1]Attach-3 (QR)'!#REF!</definedName>
    <definedName name="BL3CCC">#REF!</definedName>
    <definedName name="BL4A">#REF!</definedName>
    <definedName name="BL4AA" localSheetId="24">'[1]Attach-3 (QR)'!#REF!</definedName>
    <definedName name="BL4AA">#REF!</definedName>
    <definedName name="BL4AAA" localSheetId="20">'[2]Attach QR'!$J$791</definedName>
    <definedName name="BL4AAA" localSheetId="24">'[1]Attach-3 (QR)'!#REF!</definedName>
    <definedName name="BL4AAA">#REF!</definedName>
    <definedName name="BL4B">#REF!</definedName>
    <definedName name="BL4BB" localSheetId="24">'[1]Attach-3 (QR)'!#REF!</definedName>
    <definedName name="BL4BB">#REF!</definedName>
    <definedName name="BL4BBB" localSheetId="20">'[2]Attach QR'!$K$791</definedName>
    <definedName name="BL4BBB" localSheetId="24">'[1]Attach-3 (QR)'!#REF!</definedName>
    <definedName name="BL4BBB">#REF!</definedName>
    <definedName name="BL4C">#REF!</definedName>
    <definedName name="BL4CC" localSheetId="24">'[1]Attach-3 (QR)'!#REF!</definedName>
    <definedName name="BL4CC">#REF!</definedName>
    <definedName name="BL4CCC" localSheetId="20">'[2]Attach QR'!$L$791</definedName>
    <definedName name="BL4CCC" localSheetId="24">'[1]Attach-3 (QR)'!#REF!</definedName>
    <definedName name="BL4CCC">#REF!</definedName>
    <definedName name="BL5A">#REF!</definedName>
    <definedName name="BL5AA" localSheetId="24">'[1]Attach-3 (QR)'!#REF!</definedName>
    <definedName name="BL5AA">#REF!</definedName>
    <definedName name="BL5AAA" localSheetId="20">'[2]Attach QR'!$J$794</definedName>
    <definedName name="BL5AAA" localSheetId="24">'[1]Attach-3 (QR)'!#REF!</definedName>
    <definedName name="BL5AAA">#REF!</definedName>
    <definedName name="BL5B">#REF!</definedName>
    <definedName name="BL5BB" localSheetId="24">'[1]Attach-3 (QR)'!#REF!</definedName>
    <definedName name="BL5BB">#REF!</definedName>
    <definedName name="BL5BBB" localSheetId="20">'[2]Attach QR'!$K$794</definedName>
    <definedName name="BL5BBB" localSheetId="24">'[1]Attach-3 (QR)'!#REF!</definedName>
    <definedName name="BL5BBB">#REF!</definedName>
    <definedName name="BL5C">#REF!</definedName>
    <definedName name="BL5CC" localSheetId="24">'[1]Attach-3 (QR)'!#REF!</definedName>
    <definedName name="BL5CC">#REF!</definedName>
    <definedName name="BL5CCC" localSheetId="20">'[2]Attach QR'!$L$794</definedName>
    <definedName name="BL5CCC" localSheetId="24">'[1]Attach-3 (QR)'!#REF!</definedName>
    <definedName name="BL5CCC">#REF!</definedName>
    <definedName name="CAPA1" localSheetId="24">'[1]Attach-3 (QR)'!#REF!</definedName>
    <definedName name="CAPA1">#REF!</definedName>
    <definedName name="CAPA11" localSheetId="24">'[1]Attach-3 (QR)'!#REF!</definedName>
    <definedName name="CAPA11">#REF!</definedName>
    <definedName name="CAPA111" localSheetId="20">'[2]Attach QR'!$F$505</definedName>
    <definedName name="CAPA111" localSheetId="24">'[1]Attach-3 (QR)'!#REF!</definedName>
    <definedName name="CAPA111">#REF!</definedName>
    <definedName name="CAPA2" localSheetId="24">'[1]Attach-3 (QR)'!#REF!</definedName>
    <definedName name="CAPA2">#REF!</definedName>
    <definedName name="CAPA22" localSheetId="24">'[1]Attach-3 (QR)'!#REF!</definedName>
    <definedName name="CAPA22">#REF!</definedName>
    <definedName name="CAPA222" localSheetId="20">'[2]Attach QR'!$I$505</definedName>
    <definedName name="CAPA222" localSheetId="24">'[1]Attach-3 (QR)'!#REF!</definedName>
    <definedName name="CAPA222">#REF!</definedName>
    <definedName name="CAPA3" localSheetId="24">'[1]Attach-3 (QR)'!#REF!</definedName>
    <definedName name="CAPA3">#REF!</definedName>
    <definedName name="CAPA33" localSheetId="24">'[1]Attach-3 (QR)'!#REF!</definedName>
    <definedName name="CAPA33">#REF!</definedName>
    <definedName name="CAPA333" localSheetId="20">'[2]Attach QR'!$G$651</definedName>
    <definedName name="CAPA333" localSheetId="24">'[1]Attach-3 (QR)'!#REF!</definedName>
    <definedName name="CAPA333">#REF!</definedName>
    <definedName name="CAPA4" localSheetId="24">'[1]Attach-3 (QR)'!#REF!</definedName>
    <definedName name="CAPA4">#REF!</definedName>
    <definedName name="CAPA44" localSheetId="24">'[1]Attach-3 (QR)'!#REF!</definedName>
    <definedName name="CAPA44">#REF!</definedName>
    <definedName name="CAPA444" localSheetId="20">'[2]Attach QR'!$I$651</definedName>
    <definedName name="CAPA444" localSheetId="24">'[1]Attach-3 (QR)'!#REF!</definedName>
    <definedName name="CAPA444">#REF!</definedName>
    <definedName name="CAPA7" localSheetId="24">'[1]Attach-3 (QR)'!#REF!</definedName>
    <definedName name="CAPA7">#REF!</definedName>
    <definedName name="CAPA77" localSheetId="24">'[1]Attach-3 (QR)'!#REF!</definedName>
    <definedName name="CAPA77">#REF!</definedName>
    <definedName name="CAPA777" localSheetId="20">'[2]Attach QR'!$D$505</definedName>
    <definedName name="CAPA777" localSheetId="24">'[1]Attach-3 (QR)'!#REF!</definedName>
    <definedName name="CAPA777">#REF!</definedName>
    <definedName name="COO" localSheetId="24">'[3]Sch-1a'!#REF!</definedName>
    <definedName name="COO">'[4]Sch-1a'!#REF!</definedName>
    <definedName name="date">#REF!</definedName>
    <definedName name="iii">#REF!</definedName>
    <definedName name="LA">'Attach 12'!#REF!</definedName>
    <definedName name="logo1">"Picture 7"</definedName>
    <definedName name="MANU1" localSheetId="24">'[1]Attach-3 (QR)'!#REF!</definedName>
    <definedName name="MANU1">#REF!</definedName>
    <definedName name="MANU11" localSheetId="24">'[1]Attach-3 (QR)'!#REF!</definedName>
    <definedName name="MANU11">#REF!</definedName>
    <definedName name="MANU111" localSheetId="20">'[2]Attach QR'!$H$350</definedName>
    <definedName name="MANU111" localSheetId="24">'[1]Attach-3 (QR)'!#REF!</definedName>
    <definedName name="MANU111">#REF!</definedName>
    <definedName name="MANU2" localSheetId="24">'[1]Attach-3 (QR)'!#REF!</definedName>
    <definedName name="MANU2">#REF!</definedName>
    <definedName name="MANU22" localSheetId="24">'[1]Attach-3 (QR)'!#REF!</definedName>
    <definedName name="MANU22">#REF!</definedName>
    <definedName name="MANU222" localSheetId="20">'[2]Attach QR'!$H$419</definedName>
    <definedName name="MANU222" localSheetId="24">'[1]Attach-3 (QR)'!#REF!</definedName>
    <definedName name="MANU222">#REF!</definedName>
    <definedName name="MANU3" localSheetId="24">'[1]Attach-3 (QR)'!#REF!</definedName>
    <definedName name="MANU3">#REF!</definedName>
    <definedName name="MANU33" localSheetId="24">'[1]Attach-3 (QR)'!#REF!</definedName>
    <definedName name="MANU33">#REF!</definedName>
    <definedName name="MANU333" localSheetId="20">'[2]Attach QR'!$G$560</definedName>
    <definedName name="MANU333" localSheetId="24">'[1]Attach-3 (QR)'!#REF!</definedName>
    <definedName name="MANU333">#REF!</definedName>
    <definedName name="MANU4" localSheetId="24">'[1]Attach-3 (QR)'!#REF!</definedName>
    <definedName name="MANU4">#REF!</definedName>
    <definedName name="MANU44" localSheetId="24">'[1]Attach-3 (QR)'!#REF!</definedName>
    <definedName name="MANU44">#REF!</definedName>
    <definedName name="MANU444" localSheetId="20">'[2]Attach QR'!$I$560</definedName>
    <definedName name="MANU444" localSheetId="24">'[1]Attach-3 (QR)'!#REF!</definedName>
    <definedName name="MANU444">#REF!</definedName>
    <definedName name="MANU5" localSheetId="24">'[1]Attach-3 (QR)'!#REF!</definedName>
    <definedName name="MANU5">#REF!</definedName>
    <definedName name="MANU55" localSheetId="24">'[1]Attach-3 (QR)'!#REF!</definedName>
    <definedName name="MANU55">#REF!</definedName>
    <definedName name="MANU555" localSheetId="20">'[2]Attach QR'!$E$560</definedName>
    <definedName name="MANU555" localSheetId="24">'[1]Attach-3 (QR)'!#REF!</definedName>
    <definedName name="MANU555">#REF!</definedName>
    <definedName name="PATH1" localSheetId="24">'[1]Attach-3 (QR)'!#REF!</definedName>
    <definedName name="PATH1">#REF!</definedName>
    <definedName name="PATH11" localSheetId="24">'[1]Attach-3 (QR)'!#REF!</definedName>
    <definedName name="PATH11">#REF!</definedName>
    <definedName name="PATH111" localSheetId="20">'[2]Attach QR'!$G$170</definedName>
    <definedName name="PATH111" localSheetId="24">'[1]Attach-3 (QR)'!#REF!</definedName>
    <definedName name="PATH111">#REF!</definedName>
    <definedName name="PATH2" localSheetId="24">'[1]Attach-3 (QR)'!#REF!</definedName>
    <definedName name="PATH2">#REF!</definedName>
    <definedName name="PATH22" localSheetId="24">'[1]Attach-3 (QR)'!#REF!</definedName>
    <definedName name="PATH22">#REF!</definedName>
    <definedName name="PATH222" localSheetId="20">'[2]Attach QR'!$I$170</definedName>
    <definedName name="PATH222" localSheetId="24">'[1]Attach-3 (QR)'!#REF!</definedName>
    <definedName name="PATH222">#REF!</definedName>
    <definedName name="PATH3" localSheetId="24">'[1]Attach-3 (QR)'!#REF!</definedName>
    <definedName name="PATH3">#REF!</definedName>
    <definedName name="PATH33" localSheetId="24">'[1]Attach-3 (QR)'!#REF!</definedName>
    <definedName name="PATH33">#REF!</definedName>
    <definedName name="PATH333" localSheetId="20">'[2]Attach QR'!$G$246</definedName>
    <definedName name="PATH333" localSheetId="24">'[1]Attach-3 (QR)'!#REF!</definedName>
    <definedName name="PATH333">#REF!</definedName>
    <definedName name="PATH4" localSheetId="24">'[1]Attach-3 (QR)'!#REF!</definedName>
    <definedName name="PATH4">#REF!</definedName>
    <definedName name="PATH44" localSheetId="24">'[1]Attach-3 (QR)'!#REF!</definedName>
    <definedName name="PATH44">#REF!</definedName>
    <definedName name="PATH444" localSheetId="20">'[2]Attach QR'!$I$246</definedName>
    <definedName name="PATH444" localSheetId="24">'[1]Attach-3 (QR)'!#REF!</definedName>
    <definedName name="PATH444">#REF!</definedName>
    <definedName name="PATH5" localSheetId="24">'[1]Attach-3 (QR)'!#REF!</definedName>
    <definedName name="PATH5">#REF!</definedName>
    <definedName name="PATH55" localSheetId="24">'[1]Attach-3 (QR)'!#REF!</definedName>
    <definedName name="PATH55">#REF!</definedName>
    <definedName name="PATH555" localSheetId="24">'[1]Attach-3 (QR)'!#REF!</definedName>
    <definedName name="PATH555">#REF!</definedName>
    <definedName name="PATHAR1" localSheetId="24">'[5]Schedule-QR'!#REF!</definedName>
    <definedName name="PATHAR1">#REF!</definedName>
    <definedName name="PATHAR2" localSheetId="24">'[5]Schedule-QR'!#REF!</definedName>
    <definedName name="PATHAR2">#REF!</definedName>
    <definedName name="PATHAR3" localSheetId="20">'[2]Attach QR'!$AO$750</definedName>
    <definedName name="PATHAR3" localSheetId="24">'[5]Schedule-QR'!#REF!</definedName>
    <definedName name="PATHAR3">#REF!</definedName>
    <definedName name="PATHJV1" localSheetId="24">'[1]Attach-3 (QR)'!#REF!</definedName>
    <definedName name="PATHJV1">#REF!</definedName>
    <definedName name="PATHJV11" localSheetId="24">'[1]Attach-3 (QR)'!#REF!</definedName>
    <definedName name="PATHJV11">#REF!</definedName>
    <definedName name="PATHJV111" localSheetId="24">'[1]Attach-3 (QR)'!#REF!</definedName>
    <definedName name="PATHJV111">#REF!</definedName>
    <definedName name="PATHJV2" localSheetId="24">'[1]Attach-3 (QR)'!#REF!</definedName>
    <definedName name="PATHJV2">#REF!</definedName>
    <definedName name="PATHJV22" localSheetId="24">'[1]Attach-3 (QR)'!#REF!</definedName>
    <definedName name="PATHJV22">#REF!</definedName>
    <definedName name="PATHJV222" localSheetId="24">'[1]Attach-3 (QR)'!#REF!</definedName>
    <definedName name="PATHJV222">#REF!</definedName>
    <definedName name="PATHJV3" localSheetId="20">'[2]Attach QR'!$I$61</definedName>
    <definedName name="PATHJV3" localSheetId="24">'[1]Attach-3 (QR)'!#REF!</definedName>
    <definedName name="PATHJV3">#REF!</definedName>
    <definedName name="PATHJV33" localSheetId="20">'[2]Attach QR'!$G$61</definedName>
    <definedName name="PATHJV33" localSheetId="24">'[1]Attach-3 (QR)'!#REF!</definedName>
    <definedName name="PATHJV33">#REF!</definedName>
    <definedName name="PATHJV333" localSheetId="20">'[2]Attach QR'!$E$61</definedName>
    <definedName name="PATHJV333" localSheetId="24">'[1]Attach-3 (QR)'!#REF!</definedName>
    <definedName name="PATHJV333">#REF!</definedName>
    <definedName name="PATHJVPR1">#REF!</definedName>
    <definedName name="PATHJVPR11" localSheetId="24">'[1]Attach-3 (QR)'!#REF!</definedName>
    <definedName name="PATHJVPR11">#REF!</definedName>
    <definedName name="PATHJVPR111" localSheetId="20">'[2]Attach QR'!$K$782</definedName>
    <definedName name="PATHJVPR111" localSheetId="24">'[1]Attach-3 (QR)'!#REF!</definedName>
    <definedName name="PATHJVPR111">#REF!</definedName>
    <definedName name="PATHJVPR2">#REF!</definedName>
    <definedName name="PATHJVPR22" localSheetId="24">'[1]Attach-3 (QR)'!#REF!</definedName>
    <definedName name="PATHJVPR22">#REF!</definedName>
    <definedName name="PATHJVPR222" localSheetId="20">'[2]Attach QR'!$L$782</definedName>
    <definedName name="PATHJVPR222" localSheetId="24">'[1]Attach-3 (QR)'!#REF!</definedName>
    <definedName name="PATHJVPR222">#REF!</definedName>
    <definedName name="PATHLA1" localSheetId="24">'[1]Attach-3 (QR)'!#REF!</definedName>
    <definedName name="PATHLA1">#REF!</definedName>
    <definedName name="PATHLA2" localSheetId="24">'[1]Attach-3 (QR)'!#REF!</definedName>
    <definedName name="PATHLA2">#REF!</definedName>
    <definedName name="PATHLA3" localSheetId="20">'[2]Attach QR'!$D$651</definedName>
    <definedName name="PATHLA3" localSheetId="24">'[1]Attach-3 (QR)'!#REF!</definedName>
    <definedName name="PATHLA3">#REF!</definedName>
    <definedName name="PATHLP1">#REF!</definedName>
    <definedName name="PATHLP2" localSheetId="24">'[1]Attach-3 (QR)'!#REF!</definedName>
    <definedName name="PATHLP2">#REF!</definedName>
    <definedName name="PATHLP3" localSheetId="20">'[2]Attach QR'!$J$782</definedName>
    <definedName name="PATHLP3" localSheetId="24">'[1]Attach-3 (QR)'!#REF!</definedName>
    <definedName name="PATHLP3">#REF!</definedName>
    <definedName name="PATHPR1">#REF!</definedName>
    <definedName name="PATHPR2" localSheetId="24">'[1]Attach-3 (QR)'!#REF!</definedName>
    <definedName name="PATHPR2">#REF!</definedName>
    <definedName name="_xlnm.Print_Area" localSheetId="13">'Attach 10'!$A$1:$E$20</definedName>
    <definedName name="_xlnm.Print_Area" localSheetId="14">'Attach 11'!$A$1:$E$28</definedName>
    <definedName name="_xlnm.Print_Area" localSheetId="15">'Attach 12'!$A$1:$E$20</definedName>
    <definedName name="_xlnm.Print_Area" localSheetId="16">'Attach 13'!$A$1:$E$27</definedName>
    <definedName name="_xlnm.Print_Area" localSheetId="17">'Attach 14'!$A$1:$E$29</definedName>
    <definedName name="_xlnm.Print_Area" localSheetId="18">'Attach 15'!$A$1:$E$83</definedName>
    <definedName name="_xlnm.Print_Area" localSheetId="19">'Attach 16'!$A$1:$L$81</definedName>
    <definedName name="_xlnm.Print_Area" localSheetId="20">'Attach 17'!$A$1:$E$30</definedName>
    <definedName name="_xlnm.Print_Area" localSheetId="22">'Attach 18'!$A$1:$E$31</definedName>
    <definedName name="_xlnm.Print_Area" localSheetId="21">'Attach 18 (Delete)'!$A$1:$E$31</definedName>
    <definedName name="_xlnm.Print_Area" localSheetId="3">'Attach 3(JV)'!$A$1:$E$26</definedName>
    <definedName name="_xlnm.Print_Area" localSheetId="4">'Attach 3(QR)'!$A$1:$E$27</definedName>
    <definedName name="_xlnm.Print_Area" localSheetId="5">'Attach 4'!$A$1:$E$24</definedName>
    <definedName name="_xlnm.Print_Area" localSheetId="6">'Attach 4 (A)'!$A$1:$E$26</definedName>
    <definedName name="_xlnm.Print_Area" localSheetId="7">'Attach 4 (B)'!$A$1:$E$25</definedName>
    <definedName name="_xlnm.Print_Area" localSheetId="8">'Attach 5'!$A$1:$E$28</definedName>
    <definedName name="_xlnm.Print_Area" localSheetId="9">'Attach 5A'!$A$1:$E$29</definedName>
    <definedName name="_xlnm.Print_Area" localSheetId="10">'Attach 6'!$A$1:$E$27</definedName>
    <definedName name="_xlnm.Print_Area" localSheetId="11">'Attach 7'!$A$1:$E$28</definedName>
    <definedName name="_xlnm.Print_Area" localSheetId="12">'Attach 9'!$A$1:$C$60</definedName>
    <definedName name="_xlnm.Print_Area" localSheetId="23">'Attachment-19'!$A$1:$E$39</definedName>
    <definedName name="_xlnm.Print_Area" localSheetId="24">'Bid Form 1st Env.'!$A$22:$F$158</definedName>
    <definedName name="_xlnm.Print_Area" localSheetId="25">'Bid Form 1st Envelope '!$A$1:$F$119</definedName>
    <definedName name="_xlnm.Print_Area" localSheetId="2">'Names of Bidder'!$B$1:$D$36</definedName>
    <definedName name="_xlnm.Print_Titles" localSheetId="15">'Attach 12'!#REF!</definedName>
    <definedName name="_xlnm.Print_Titles" localSheetId="12">'Attach 9'!$18:$18</definedName>
    <definedName name="printedname">#REF!</definedName>
    <definedName name="_xlnm.Recorder" localSheetId="20">#REF!</definedName>
    <definedName name="_xlnm.Recorder" localSheetId="24">#REF!</definedName>
    <definedName name="_xlnm.Recorder">#REF!</definedName>
    <definedName name="TEST" localSheetId="20">#REF!</definedName>
    <definedName name="TEST" localSheetId="24">#REF!</definedName>
    <definedName name="TEST">#REF!</definedName>
    <definedName name="TO">'Attach 12'!#REF!</definedName>
    <definedName name="ttt">#REF!</definedName>
    <definedName name="typeofbidder">#REF!</definedName>
    <definedName name="uuu">#REF!</definedName>
    <definedName name="yyy">#REF!</definedName>
    <definedName name="Z_0664780A_E8AC_4BA6_9C3B_53B9085473D3_.wvu.PrintArea" localSheetId="24" hidden="1">'Bid Form 1st Env.'!$A$22:$F$158</definedName>
    <definedName name="Z_0664780A_E8AC_4BA6_9C3B_53B9085473D3_.wvu.Rows" localSheetId="24" hidden="1">'Bid Form 1st Env.'!$5:$7,'Bid Form 1st Env.'!$68:$70,'Bid Form 1st Env.'!$93:$96,'Bid Form 1st Env.'!$103:$103,'Bid Form 1st Env.'!$121:$127,'Bid Form 1st Env.'!$140:$140,'Bid Form 1st Env.'!$155:$157</definedName>
    <definedName name="Z_0D490C87_B003_4943_9825_ACE0B8E7CC06_.wvu.Cols" localSheetId="15" hidden="1">'Attach 12'!$G:$I</definedName>
    <definedName name="Z_0D490C87_B003_4943_9825_ACE0B8E7CC06_.wvu.Cols" localSheetId="18" hidden="1">'Attach 15'!$H:$H</definedName>
    <definedName name="Z_0D490C87_B003_4943_9825_ACE0B8E7CC06_.wvu.Cols" localSheetId="8" hidden="1">'Attach 5'!$H:$H</definedName>
    <definedName name="Z_0D490C87_B003_4943_9825_ACE0B8E7CC06_.wvu.Cols" localSheetId="10" hidden="1">'Attach 6'!$H:$H</definedName>
    <definedName name="Z_0D490C87_B003_4943_9825_ACE0B8E7CC06_.wvu.PrintArea" localSheetId="13" hidden="1">'Attach 10'!$A$1:$E$20</definedName>
    <definedName name="Z_0D490C87_B003_4943_9825_ACE0B8E7CC06_.wvu.PrintArea" localSheetId="14" hidden="1">'Attach 11'!$A$1:$E$27</definedName>
    <definedName name="Z_0D490C87_B003_4943_9825_ACE0B8E7CC06_.wvu.PrintArea" localSheetId="15" hidden="1">'Attach 12'!$A$1:$E$21</definedName>
    <definedName name="Z_0D490C87_B003_4943_9825_ACE0B8E7CC06_.wvu.PrintArea" localSheetId="16" hidden="1">'Attach 13'!$A$1:$E$27</definedName>
    <definedName name="Z_0D490C87_B003_4943_9825_ACE0B8E7CC06_.wvu.PrintArea" localSheetId="17" hidden="1">'Attach 14'!$A$1:$E$29</definedName>
    <definedName name="Z_0D490C87_B003_4943_9825_ACE0B8E7CC06_.wvu.PrintArea" localSheetId="18" hidden="1">'Attach 15'!$A$1:$E$83</definedName>
    <definedName name="Z_0D490C87_B003_4943_9825_ACE0B8E7CC06_.wvu.PrintArea" localSheetId="19" hidden="1">'Attach 16'!$A$1:$L$81</definedName>
    <definedName name="Z_0D490C87_B003_4943_9825_ACE0B8E7CC06_.wvu.PrintArea" localSheetId="20" hidden="1">'Attach 17'!$A$1:$E$30</definedName>
    <definedName name="Z_0D490C87_B003_4943_9825_ACE0B8E7CC06_.wvu.PrintArea" localSheetId="22" hidden="1">'Attach 18'!$A$1:$E$31</definedName>
    <definedName name="Z_0D490C87_B003_4943_9825_ACE0B8E7CC06_.wvu.PrintArea" localSheetId="21" hidden="1">'Attach 18 (Delete)'!$A$1:$E$31</definedName>
    <definedName name="Z_0D490C87_B003_4943_9825_ACE0B8E7CC06_.wvu.PrintArea" localSheetId="3" hidden="1">'Attach 3(JV)'!$A$1:$E$26</definedName>
    <definedName name="Z_0D490C87_B003_4943_9825_ACE0B8E7CC06_.wvu.PrintArea" localSheetId="4" hidden="1">'Attach 3(QR)'!$A$1:$E$27</definedName>
    <definedName name="Z_0D490C87_B003_4943_9825_ACE0B8E7CC06_.wvu.PrintArea" localSheetId="5" hidden="1">'Attach 4'!$A$1:$E$24</definedName>
    <definedName name="Z_0D490C87_B003_4943_9825_ACE0B8E7CC06_.wvu.PrintArea" localSheetId="6" hidden="1">'Attach 4 (A)'!$A$1:$E$26</definedName>
    <definedName name="Z_0D490C87_B003_4943_9825_ACE0B8E7CC06_.wvu.PrintArea" localSheetId="7" hidden="1">'Attach 4 (B)'!$A$1:$E$25</definedName>
    <definedName name="Z_0D490C87_B003_4943_9825_ACE0B8E7CC06_.wvu.PrintArea" localSheetId="8" hidden="1">'Attach 5'!$A$1:$E$28</definedName>
    <definedName name="Z_0D490C87_B003_4943_9825_ACE0B8E7CC06_.wvu.PrintArea" localSheetId="10" hidden="1">'Attach 6'!$A$1:$E$27</definedName>
    <definedName name="Z_0D490C87_B003_4943_9825_ACE0B8E7CC06_.wvu.PrintArea" localSheetId="11" hidden="1">'Attach 7'!$A$1:$E$28</definedName>
    <definedName name="Z_0D490C87_B003_4943_9825_ACE0B8E7CC06_.wvu.PrintArea" localSheetId="12" hidden="1">'Attach 9'!$A$1:$C$60</definedName>
    <definedName name="Z_0D490C87_B003_4943_9825_ACE0B8E7CC06_.wvu.PrintArea" localSheetId="25" hidden="1">'Bid Form 1st Envelope '!$A$1:$F$119</definedName>
    <definedName name="Z_0D490C87_B003_4943_9825_ACE0B8E7CC06_.wvu.PrintArea" localSheetId="2" hidden="1">'Names of Bidder'!$B$1:$D$36</definedName>
    <definedName name="Z_0D490C87_B003_4943_9825_ACE0B8E7CC06_.wvu.PrintTitles" localSheetId="15" hidden="1">'Attach 12'!#REF!</definedName>
    <definedName name="Z_0D490C87_B003_4943_9825_ACE0B8E7CC06_.wvu.PrintTitles" localSheetId="12" hidden="1">'Attach 9'!$18:$18</definedName>
    <definedName name="Z_0D490C87_B003_4943_9825_ACE0B8E7CC06_.wvu.Rows" localSheetId="15" hidden="1">'Attach 12'!#REF!,'Attach 12'!#REF!,'Attach 12'!#REF!,'Attach 12'!#REF!,'Attach 12'!#REF!</definedName>
    <definedName name="Z_0D490C87_B003_4943_9825_ACE0B8E7CC06_.wvu.Rows" localSheetId="18" hidden="1">'Attach 15'!$15:$15</definedName>
    <definedName name="Z_0D490C87_B003_4943_9825_ACE0B8E7CC06_.wvu.Rows" localSheetId="20" hidden="1">'Attach 17'!$26:$26,'Attach 17'!$32:$209</definedName>
    <definedName name="Z_0D490C87_B003_4943_9825_ACE0B8E7CC06_.wvu.Rows" localSheetId="22" hidden="1">'Attach 18'!$13:$13,'Attach 18'!$20:$28</definedName>
    <definedName name="Z_0D490C87_B003_4943_9825_ACE0B8E7CC06_.wvu.Rows" localSheetId="21" hidden="1">'Attach 18 (Delete)'!$13:$13</definedName>
    <definedName name="Z_0D490C87_B003_4943_9825_ACE0B8E7CC06_.wvu.Rows" localSheetId="8" hidden="1">'Attach 5'!$4:$4</definedName>
    <definedName name="Z_0D490C87_B003_4943_9825_ACE0B8E7CC06_.wvu.Rows" localSheetId="25" hidden="1">'Bid Form 1st Envelope '!$45:$45</definedName>
    <definedName name="Z_0D490C87_B003_4943_9825_ACE0B8E7CC06_.wvu.Rows" localSheetId="2" hidden="1">'Names of Bidder'!$28:$30</definedName>
    <definedName name="Z_14C32814_5A59_4863_9FB1_822FBB75D7D1_.wvu.Cols" localSheetId="15" hidden="1">'Attach 12'!$G:$I</definedName>
    <definedName name="Z_14C32814_5A59_4863_9FB1_822FBB75D7D1_.wvu.Cols" localSheetId="18" hidden="1">'Attach 15'!$F:$F,'Attach 15'!$H:$H</definedName>
    <definedName name="Z_14C32814_5A59_4863_9FB1_822FBB75D7D1_.wvu.Cols" localSheetId="8" hidden="1">'Attach 5'!$H:$H</definedName>
    <definedName name="Z_14C32814_5A59_4863_9FB1_822FBB75D7D1_.wvu.Cols" localSheetId="10" hidden="1">'Attach 6'!$H:$H</definedName>
    <definedName name="Z_14C32814_5A59_4863_9FB1_822FBB75D7D1_.wvu.PrintArea" localSheetId="13" hidden="1">'Attach 10'!$A$1:$E$20</definedName>
    <definedName name="Z_14C32814_5A59_4863_9FB1_822FBB75D7D1_.wvu.PrintArea" localSheetId="14" hidden="1">'Attach 11'!$A$1:$E$28</definedName>
    <definedName name="Z_14C32814_5A59_4863_9FB1_822FBB75D7D1_.wvu.PrintArea" localSheetId="15" hidden="1">'Attach 12'!$A$1:$E$21</definedName>
    <definedName name="Z_14C32814_5A59_4863_9FB1_822FBB75D7D1_.wvu.PrintArea" localSheetId="16" hidden="1">'Attach 13'!$A$1:$E$27</definedName>
    <definedName name="Z_14C32814_5A59_4863_9FB1_822FBB75D7D1_.wvu.PrintArea" localSheetId="17" hidden="1">'Attach 14'!$A$1:$E$29</definedName>
    <definedName name="Z_14C32814_5A59_4863_9FB1_822FBB75D7D1_.wvu.PrintArea" localSheetId="18" hidden="1">'Attach 15'!$A$1:$E$83</definedName>
    <definedName name="Z_14C32814_5A59_4863_9FB1_822FBB75D7D1_.wvu.PrintArea" localSheetId="19" hidden="1">'Attach 16'!$A$1:$L$81</definedName>
    <definedName name="Z_14C32814_5A59_4863_9FB1_822FBB75D7D1_.wvu.PrintArea" localSheetId="20" hidden="1">'Attach 17'!$A$1:$E$30</definedName>
    <definedName name="Z_14C32814_5A59_4863_9FB1_822FBB75D7D1_.wvu.PrintArea" localSheetId="22" hidden="1">'Attach 18'!$A$1:$E$31</definedName>
    <definedName name="Z_14C32814_5A59_4863_9FB1_822FBB75D7D1_.wvu.PrintArea" localSheetId="21" hidden="1">'Attach 18 (Delete)'!$A$1:$E$31</definedName>
    <definedName name="Z_14C32814_5A59_4863_9FB1_822FBB75D7D1_.wvu.PrintArea" localSheetId="3" hidden="1">'Attach 3(JV)'!$A$1:$E$26</definedName>
    <definedName name="Z_14C32814_5A59_4863_9FB1_822FBB75D7D1_.wvu.PrintArea" localSheetId="4" hidden="1">'Attach 3(QR)'!$A$1:$E$27</definedName>
    <definedName name="Z_14C32814_5A59_4863_9FB1_822FBB75D7D1_.wvu.PrintArea" localSheetId="5" hidden="1">'Attach 4'!$A$1:$E$24</definedName>
    <definedName name="Z_14C32814_5A59_4863_9FB1_822FBB75D7D1_.wvu.PrintArea" localSheetId="6" hidden="1">'Attach 4 (A)'!$A$1:$E$26</definedName>
    <definedName name="Z_14C32814_5A59_4863_9FB1_822FBB75D7D1_.wvu.PrintArea" localSheetId="7" hidden="1">'Attach 4 (B)'!$A$1:$E$25</definedName>
    <definedName name="Z_14C32814_5A59_4863_9FB1_822FBB75D7D1_.wvu.PrintArea" localSheetId="8" hidden="1">'Attach 5'!$A$1:$E$28</definedName>
    <definedName name="Z_14C32814_5A59_4863_9FB1_822FBB75D7D1_.wvu.PrintArea" localSheetId="9" hidden="1">'Attach 5A'!$A$1:$E$29</definedName>
    <definedName name="Z_14C32814_5A59_4863_9FB1_822FBB75D7D1_.wvu.PrintArea" localSheetId="10" hidden="1">'Attach 6'!$A$1:$E$27</definedName>
    <definedName name="Z_14C32814_5A59_4863_9FB1_822FBB75D7D1_.wvu.PrintArea" localSheetId="11" hidden="1">'Attach 7'!$A$1:$E$28</definedName>
    <definedName name="Z_14C32814_5A59_4863_9FB1_822FBB75D7D1_.wvu.PrintArea" localSheetId="12" hidden="1">'Attach 9'!$A$1:$C$60</definedName>
    <definedName name="Z_14C32814_5A59_4863_9FB1_822FBB75D7D1_.wvu.PrintArea" localSheetId="23" hidden="1">'Attachment-19'!$A$1:$E$39</definedName>
    <definedName name="Z_14C32814_5A59_4863_9FB1_822FBB75D7D1_.wvu.PrintArea" localSheetId="25" hidden="1">'Bid Form 1st Envelope '!$A$1:$F$119</definedName>
    <definedName name="Z_14C32814_5A59_4863_9FB1_822FBB75D7D1_.wvu.PrintArea" localSheetId="2" hidden="1">'Names of Bidder'!$B$1:$D$36</definedName>
    <definedName name="Z_14C32814_5A59_4863_9FB1_822FBB75D7D1_.wvu.PrintTitles" localSheetId="15" hidden="1">'Attach 12'!#REF!</definedName>
    <definedName name="Z_14C32814_5A59_4863_9FB1_822FBB75D7D1_.wvu.PrintTitles" localSheetId="12" hidden="1">'Attach 9'!$18:$18</definedName>
    <definedName name="Z_14C32814_5A59_4863_9FB1_822FBB75D7D1_.wvu.Rows" localSheetId="14" hidden="1">'Attach 11'!$29:$85</definedName>
    <definedName name="Z_14C32814_5A59_4863_9FB1_822FBB75D7D1_.wvu.Rows" localSheetId="15" hidden="1">'Attach 12'!#REF!,'Attach 12'!#REF!,'Attach 12'!#REF!,'Attach 12'!#REF!,'Attach 12'!#REF!</definedName>
    <definedName name="Z_14C32814_5A59_4863_9FB1_822FBB75D7D1_.wvu.Rows" localSheetId="18" hidden="1">'Attach 15'!$15:$15</definedName>
    <definedName name="Z_14C32814_5A59_4863_9FB1_822FBB75D7D1_.wvu.Rows" localSheetId="20" hidden="1">'Attach 17'!$26:$26,'Attach 17'!$32:$209</definedName>
    <definedName name="Z_14C32814_5A59_4863_9FB1_822FBB75D7D1_.wvu.Rows" localSheetId="22" hidden="1">'Attach 18'!$13:$13,'Attach 18'!$20:$28</definedName>
    <definedName name="Z_14C32814_5A59_4863_9FB1_822FBB75D7D1_.wvu.Rows" localSheetId="21" hidden="1">'Attach 18 (Delete)'!$13:$13</definedName>
    <definedName name="Z_14C32814_5A59_4863_9FB1_822FBB75D7D1_.wvu.Rows" localSheetId="8" hidden="1">'Attach 5'!$4:$4</definedName>
    <definedName name="Z_14C32814_5A59_4863_9FB1_822FBB75D7D1_.wvu.Rows" localSheetId="23" hidden="1">'Attachment-19'!$13:$13</definedName>
    <definedName name="Z_14C32814_5A59_4863_9FB1_822FBB75D7D1_.wvu.Rows" localSheetId="2" hidden="1">'Names of Bidder'!$28:$30</definedName>
    <definedName name="Z_1E2D7167_D6B7_4690_9A83_BF768C4223A4_.wvu.Cols" localSheetId="15" hidden="1">'Attach 12'!$G:$I</definedName>
    <definedName name="Z_1E2D7167_D6B7_4690_9A83_BF768C4223A4_.wvu.Cols" localSheetId="18" hidden="1">'Attach 15'!$H:$H</definedName>
    <definedName name="Z_1E2D7167_D6B7_4690_9A83_BF768C4223A4_.wvu.Cols" localSheetId="8" hidden="1">'Attach 5'!$H:$H</definedName>
    <definedName name="Z_1E2D7167_D6B7_4690_9A83_BF768C4223A4_.wvu.Cols" localSheetId="10" hidden="1">'Attach 6'!$H:$H</definedName>
    <definedName name="Z_1E2D7167_D6B7_4690_9A83_BF768C4223A4_.wvu.PrintArea" localSheetId="13" hidden="1">'Attach 10'!$A$1:$E$20</definedName>
    <definedName name="Z_1E2D7167_D6B7_4690_9A83_BF768C4223A4_.wvu.PrintArea" localSheetId="14" hidden="1">'Attach 11'!$A$1:$E$28</definedName>
    <definedName name="Z_1E2D7167_D6B7_4690_9A83_BF768C4223A4_.wvu.PrintArea" localSheetId="15" hidden="1">'Attach 12'!$A$1:$E$21</definedName>
    <definedName name="Z_1E2D7167_D6B7_4690_9A83_BF768C4223A4_.wvu.PrintArea" localSheetId="16" hidden="1">'Attach 13'!$A$1:$E$27</definedName>
    <definedName name="Z_1E2D7167_D6B7_4690_9A83_BF768C4223A4_.wvu.PrintArea" localSheetId="17" hidden="1">'Attach 14'!$A$1:$E$29</definedName>
    <definedName name="Z_1E2D7167_D6B7_4690_9A83_BF768C4223A4_.wvu.PrintArea" localSheetId="18" hidden="1">'Attach 15'!$A$1:$E$83</definedName>
    <definedName name="Z_1E2D7167_D6B7_4690_9A83_BF768C4223A4_.wvu.PrintArea" localSheetId="19" hidden="1">'Attach 16'!$A$1:$L$81</definedName>
    <definedName name="Z_1E2D7167_D6B7_4690_9A83_BF768C4223A4_.wvu.PrintArea" localSheetId="20" hidden="1">'Attach 17'!$A$1:$E$30</definedName>
    <definedName name="Z_1E2D7167_D6B7_4690_9A83_BF768C4223A4_.wvu.PrintArea" localSheetId="22" hidden="1">'Attach 18'!$A$1:$E$31</definedName>
    <definedName name="Z_1E2D7167_D6B7_4690_9A83_BF768C4223A4_.wvu.PrintArea" localSheetId="21" hidden="1">'Attach 18 (Delete)'!$A$1:$E$31</definedName>
    <definedName name="Z_1E2D7167_D6B7_4690_9A83_BF768C4223A4_.wvu.PrintArea" localSheetId="3" hidden="1">'Attach 3(JV)'!$A$1:$E$26</definedName>
    <definedName name="Z_1E2D7167_D6B7_4690_9A83_BF768C4223A4_.wvu.PrintArea" localSheetId="4" hidden="1">'Attach 3(QR)'!$A$1:$E$27</definedName>
    <definedName name="Z_1E2D7167_D6B7_4690_9A83_BF768C4223A4_.wvu.PrintArea" localSheetId="5" hidden="1">'Attach 4'!$A$1:$E$24</definedName>
    <definedName name="Z_1E2D7167_D6B7_4690_9A83_BF768C4223A4_.wvu.PrintArea" localSheetId="6" hidden="1">'Attach 4 (A)'!$A$1:$E$26</definedName>
    <definedName name="Z_1E2D7167_D6B7_4690_9A83_BF768C4223A4_.wvu.PrintArea" localSheetId="7" hidden="1">'Attach 4 (B)'!$A$1:$E$25</definedName>
    <definedName name="Z_1E2D7167_D6B7_4690_9A83_BF768C4223A4_.wvu.PrintArea" localSheetId="8" hidden="1">'Attach 5'!$A$1:$E$28</definedName>
    <definedName name="Z_1E2D7167_D6B7_4690_9A83_BF768C4223A4_.wvu.PrintArea" localSheetId="9" hidden="1">'Attach 5A'!$A$1:$E$29</definedName>
    <definedName name="Z_1E2D7167_D6B7_4690_9A83_BF768C4223A4_.wvu.PrintArea" localSheetId="10" hidden="1">'Attach 6'!$A$1:$E$27</definedName>
    <definedName name="Z_1E2D7167_D6B7_4690_9A83_BF768C4223A4_.wvu.PrintArea" localSheetId="11" hidden="1">'Attach 7'!$A$1:$E$28</definedName>
    <definedName name="Z_1E2D7167_D6B7_4690_9A83_BF768C4223A4_.wvu.PrintArea" localSheetId="12" hidden="1">'Attach 9'!$A$1:$C$60</definedName>
    <definedName name="Z_1E2D7167_D6B7_4690_9A83_BF768C4223A4_.wvu.PrintArea" localSheetId="23" hidden="1">'Attachment-19'!$A$1:$E$39</definedName>
    <definedName name="Z_1E2D7167_D6B7_4690_9A83_BF768C4223A4_.wvu.PrintArea" localSheetId="25" hidden="1">'Bid Form 1st Envelope '!$A$1:$F$119</definedName>
    <definedName name="Z_1E2D7167_D6B7_4690_9A83_BF768C4223A4_.wvu.PrintArea" localSheetId="2" hidden="1">'Names of Bidder'!$B$1:$D$36</definedName>
    <definedName name="Z_1E2D7167_D6B7_4690_9A83_BF768C4223A4_.wvu.PrintTitles" localSheetId="15" hidden="1">'Attach 12'!#REF!</definedName>
    <definedName name="Z_1E2D7167_D6B7_4690_9A83_BF768C4223A4_.wvu.PrintTitles" localSheetId="12" hidden="1">'Attach 9'!$18:$18</definedName>
    <definedName name="Z_1E2D7167_D6B7_4690_9A83_BF768C4223A4_.wvu.Rows" localSheetId="14" hidden="1">'Attach 11'!$29:$85</definedName>
    <definedName name="Z_1E2D7167_D6B7_4690_9A83_BF768C4223A4_.wvu.Rows" localSheetId="15" hidden="1">'Attach 12'!#REF!,'Attach 12'!#REF!,'Attach 12'!#REF!,'Attach 12'!#REF!,'Attach 12'!#REF!</definedName>
    <definedName name="Z_1E2D7167_D6B7_4690_9A83_BF768C4223A4_.wvu.Rows" localSheetId="18" hidden="1">'Attach 15'!$15:$15</definedName>
    <definedName name="Z_1E2D7167_D6B7_4690_9A83_BF768C4223A4_.wvu.Rows" localSheetId="20" hidden="1">'Attach 17'!$26:$26,'Attach 17'!$32:$209</definedName>
    <definedName name="Z_1E2D7167_D6B7_4690_9A83_BF768C4223A4_.wvu.Rows" localSheetId="22" hidden="1">'Attach 18'!$13:$13,'Attach 18'!$20:$28</definedName>
    <definedName name="Z_1E2D7167_D6B7_4690_9A83_BF768C4223A4_.wvu.Rows" localSheetId="21" hidden="1">'Attach 18 (Delete)'!$13:$13</definedName>
    <definedName name="Z_1E2D7167_D6B7_4690_9A83_BF768C4223A4_.wvu.Rows" localSheetId="8" hidden="1">'Attach 5'!$4:$4</definedName>
    <definedName name="Z_1E2D7167_D6B7_4690_9A83_BF768C4223A4_.wvu.Rows" localSheetId="23" hidden="1">'Attachment-19'!$13:$13</definedName>
    <definedName name="Z_1E2D7167_D6B7_4690_9A83_BF768C4223A4_.wvu.Rows" localSheetId="2" hidden="1">'Names of Bidder'!$28:$30</definedName>
    <definedName name="Z_1F125E51_1799_42D0_B41E_DC039BB17D59_.wvu.Cols" localSheetId="15" hidden="1">'Attach 12'!$G:$I</definedName>
    <definedName name="Z_1F125E51_1799_42D0_B41E_DC039BB17D59_.wvu.Cols" localSheetId="18" hidden="1">'Attach 15'!$F:$F,'Attach 15'!$H:$H</definedName>
    <definedName name="Z_1F125E51_1799_42D0_B41E_DC039BB17D59_.wvu.Cols" localSheetId="8" hidden="1">'Attach 5'!$H:$H</definedName>
    <definedName name="Z_1F125E51_1799_42D0_B41E_DC039BB17D59_.wvu.Cols" localSheetId="10" hidden="1">'Attach 6'!$H:$H</definedName>
    <definedName name="Z_1F125E51_1799_42D0_B41E_DC039BB17D59_.wvu.Cols" localSheetId="2" hidden="1">'Names of Bidder'!$I:$I</definedName>
    <definedName name="Z_1F125E51_1799_42D0_B41E_DC039BB17D59_.wvu.PrintArea" localSheetId="13" hidden="1">'Attach 10'!$A$1:$E$20</definedName>
    <definedName name="Z_1F125E51_1799_42D0_B41E_DC039BB17D59_.wvu.PrintArea" localSheetId="14" hidden="1">'Attach 11'!$A$1:$E$28</definedName>
    <definedName name="Z_1F125E51_1799_42D0_B41E_DC039BB17D59_.wvu.PrintArea" localSheetId="15" hidden="1">'Attach 12'!$A$1:$E$20</definedName>
    <definedName name="Z_1F125E51_1799_42D0_B41E_DC039BB17D59_.wvu.PrintArea" localSheetId="16" hidden="1">'Attach 13'!$A$1:$E$27</definedName>
    <definedName name="Z_1F125E51_1799_42D0_B41E_DC039BB17D59_.wvu.PrintArea" localSheetId="17" hidden="1">'Attach 14'!$A$1:$E$29</definedName>
    <definedName name="Z_1F125E51_1799_42D0_B41E_DC039BB17D59_.wvu.PrintArea" localSheetId="18" hidden="1">'Attach 15'!$A$1:$E$83</definedName>
    <definedName name="Z_1F125E51_1799_42D0_B41E_DC039BB17D59_.wvu.PrintArea" localSheetId="19" hidden="1">'Attach 16'!$A$1:$L$81</definedName>
    <definedName name="Z_1F125E51_1799_42D0_B41E_DC039BB17D59_.wvu.PrintArea" localSheetId="20" hidden="1">'Attach 17'!$A$1:$E$30</definedName>
    <definedName name="Z_1F125E51_1799_42D0_B41E_DC039BB17D59_.wvu.PrintArea" localSheetId="22" hidden="1">'Attach 18'!$A$1:$E$31</definedName>
    <definedName name="Z_1F125E51_1799_42D0_B41E_DC039BB17D59_.wvu.PrintArea" localSheetId="21" hidden="1">'Attach 18 (Delete)'!$A$1:$E$31</definedName>
    <definedName name="Z_1F125E51_1799_42D0_B41E_DC039BB17D59_.wvu.PrintArea" localSheetId="3" hidden="1">'Attach 3(JV)'!$A$1:$E$26</definedName>
    <definedName name="Z_1F125E51_1799_42D0_B41E_DC039BB17D59_.wvu.PrintArea" localSheetId="4" hidden="1">'Attach 3(QR)'!$A$1:$E$27</definedName>
    <definedName name="Z_1F125E51_1799_42D0_B41E_DC039BB17D59_.wvu.PrintArea" localSheetId="5" hidden="1">'Attach 4'!$A$1:$E$24</definedName>
    <definedName name="Z_1F125E51_1799_42D0_B41E_DC039BB17D59_.wvu.PrintArea" localSheetId="6" hidden="1">'Attach 4 (A)'!$A$1:$E$26</definedName>
    <definedName name="Z_1F125E51_1799_42D0_B41E_DC039BB17D59_.wvu.PrintArea" localSheetId="7" hidden="1">'Attach 4 (B)'!$A$1:$E$25</definedName>
    <definedName name="Z_1F125E51_1799_42D0_B41E_DC039BB17D59_.wvu.PrintArea" localSheetId="8" hidden="1">'Attach 5'!$A$1:$E$28</definedName>
    <definedName name="Z_1F125E51_1799_42D0_B41E_DC039BB17D59_.wvu.PrintArea" localSheetId="9" hidden="1">'Attach 5A'!$A$1:$E$29</definedName>
    <definedName name="Z_1F125E51_1799_42D0_B41E_DC039BB17D59_.wvu.PrintArea" localSheetId="10" hidden="1">'Attach 6'!$A$1:$E$27</definedName>
    <definedName name="Z_1F125E51_1799_42D0_B41E_DC039BB17D59_.wvu.PrintArea" localSheetId="11" hidden="1">'Attach 7'!$A$1:$E$28</definedName>
    <definedName name="Z_1F125E51_1799_42D0_B41E_DC039BB17D59_.wvu.PrintArea" localSheetId="12" hidden="1">'Attach 9'!$A$1:$C$60</definedName>
    <definedName name="Z_1F125E51_1799_42D0_B41E_DC039BB17D59_.wvu.PrintArea" localSheetId="23" hidden="1">'Attachment-19'!$A$1:$E$39</definedName>
    <definedName name="Z_1F125E51_1799_42D0_B41E_DC039BB17D59_.wvu.PrintArea" localSheetId="25" hidden="1">'Bid Form 1st Envelope '!$A$1:$F$119</definedName>
    <definedName name="Z_1F125E51_1799_42D0_B41E_DC039BB17D59_.wvu.PrintArea" localSheetId="2" hidden="1">'Names of Bidder'!$B$1:$D$36</definedName>
    <definedName name="Z_1F125E51_1799_42D0_B41E_DC039BB17D59_.wvu.PrintTitles" localSheetId="15" hidden="1">'Attach 12'!#REF!</definedName>
    <definedName name="Z_1F125E51_1799_42D0_B41E_DC039BB17D59_.wvu.PrintTitles" localSheetId="12" hidden="1">'Attach 9'!$18:$18</definedName>
    <definedName name="Z_1F125E51_1799_42D0_B41E_DC039BB17D59_.wvu.Rows" localSheetId="14" hidden="1">'Attach 11'!$29:$85</definedName>
    <definedName name="Z_1F125E51_1799_42D0_B41E_DC039BB17D59_.wvu.Rows" localSheetId="15" hidden="1">'Attach 12'!#REF!,'Attach 12'!#REF!</definedName>
    <definedName name="Z_1F125E51_1799_42D0_B41E_DC039BB17D59_.wvu.Rows" localSheetId="18" hidden="1">'Attach 15'!$15:$15</definedName>
    <definedName name="Z_1F125E51_1799_42D0_B41E_DC039BB17D59_.wvu.Rows" localSheetId="19" hidden="1">'Attach 16'!$76:$79</definedName>
    <definedName name="Z_1F125E51_1799_42D0_B41E_DC039BB17D59_.wvu.Rows" localSheetId="20" hidden="1">'Attach 17'!$26:$26,'Attach 17'!$32:$209</definedName>
    <definedName name="Z_1F125E51_1799_42D0_B41E_DC039BB17D59_.wvu.Rows" localSheetId="22" hidden="1">'Attach 18'!$13:$13,'Attach 18'!$20:$28</definedName>
    <definedName name="Z_1F125E51_1799_42D0_B41E_DC039BB17D59_.wvu.Rows" localSheetId="21" hidden="1">'Attach 18 (Delete)'!$13:$13</definedName>
    <definedName name="Z_1F125E51_1799_42D0_B41E_DC039BB17D59_.wvu.Rows" localSheetId="8" hidden="1">'Attach 5'!$4:$4</definedName>
    <definedName name="Z_1F125E51_1799_42D0_B41E_DC039BB17D59_.wvu.Rows" localSheetId="23" hidden="1">'Attachment-19'!$13:$13</definedName>
    <definedName name="Z_1F125E51_1799_42D0_B41E_DC039BB17D59_.wvu.Rows" localSheetId="2" hidden="1">'Names of Bidder'!$11:$11,'Names of Bidder'!$28:$30</definedName>
    <definedName name="Z_1FD9ACA5_802E_4240_ABEA_3FAA854014ED_.wvu.PrintArea" localSheetId="20" hidden="1">'Attach 17'!$A$1:$E$33</definedName>
    <definedName name="Z_1FD9ACA5_802E_4240_ABEA_3FAA854014ED_.wvu.Rows" localSheetId="20" hidden="1">'Attach 17'!$26:$26,'Attach 17'!$32:$209</definedName>
    <definedName name="Z_240327DD_375F_45D4_BA52_89AFD79FE6A1_.wvu.Cols" localSheetId="18"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10'!$A$1:$E$22</definedName>
    <definedName name="Z_240327DD_375F_45D4_BA52_89AFD79FE6A1_.wvu.PrintArea" localSheetId="14" hidden="1">'Attach 11'!$A$1:$E$28</definedName>
    <definedName name="Z_240327DD_375F_45D4_BA52_89AFD79FE6A1_.wvu.PrintArea" localSheetId="15" hidden="1">'Attach 12'!$A$1:$E$21</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15'!$A$1:$E$83</definedName>
    <definedName name="Z_240327DD_375F_45D4_BA52_89AFD79FE6A1_.wvu.PrintArea" localSheetId="19" hidden="1">'Attach 16'!$A$1:$L$81</definedName>
    <definedName name="Z_240327DD_375F_45D4_BA52_89AFD79FE6A1_.wvu.PrintArea" localSheetId="20" hidden="1">'Attach 17'!$A$1:$E$33</definedName>
    <definedName name="Z_240327DD_375F_45D4_BA52_89AFD79FE6A1_.wvu.PrintArea" localSheetId="22" hidden="1">'Attach 18'!$A$1:$E$31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5'!$A$1:$E$28</definedName>
    <definedName name="Z_240327DD_375F_45D4_BA52_89AFD79FE6A1_.wvu.PrintArea" localSheetId="10" hidden="1">'Attach 6'!$A$1:$E$28</definedName>
    <definedName name="Z_240327DD_375F_45D4_BA52_89AFD79FE6A1_.wvu.PrintArea" localSheetId="11" hidden="1">'Attach 7'!$A$1:$E$28</definedName>
    <definedName name="Z_240327DD_375F_45D4_BA52_89AFD79FE6A1_.wvu.PrintArea" localSheetId="12" hidden="1">'Attach 9'!$A$1:$C$60</definedName>
    <definedName name="Z_240327DD_375F_45D4_BA52_89AFD79FE6A1_.wvu.PrintArea" localSheetId="25" hidden="1">'Bid Form 1st Envelope '!$A$1:$F$119</definedName>
    <definedName name="Z_240327DD_375F_45D4_BA52_89AFD79FE6A1_.wvu.PrintArea" localSheetId="2" hidden="1">'Names of Bidder'!$B$1:$D$36</definedName>
    <definedName name="Z_240327DD_375F_45D4_BA52_89AFD79FE6A1_.wvu.PrintTitles" localSheetId="15" hidden="1">'Attach 12'!#REF!</definedName>
    <definedName name="Z_240327DD_375F_45D4_BA52_89AFD79FE6A1_.wvu.PrintTitles" localSheetId="12" hidden="1">'Attach 9'!$18:$18</definedName>
    <definedName name="Z_240327DD_375F_45D4_BA52_89AFD79FE6A1_.wvu.Rows" localSheetId="15" hidden="1">'Attach 12'!#REF!,'Attach 12'!#REF!,'Attach 12'!#REF!</definedName>
    <definedName name="Z_240327DD_375F_45D4_BA52_89AFD79FE6A1_.wvu.Rows" localSheetId="18" hidden="1">'Attach 15'!$15:$15</definedName>
    <definedName name="Z_240327DD_375F_45D4_BA52_89AFD79FE6A1_.wvu.Rows" localSheetId="20" hidden="1">'Attach 17'!$26:$26,'Attach 17'!$32:$209</definedName>
    <definedName name="Z_240327DD_375F_45D4_BA52_89AFD79FE6A1_.wvu.Rows" localSheetId="22" hidden="1">'Attach 18'!$13:$13,'Attach 18'!$20:$28</definedName>
    <definedName name="Z_240327DD_375F_45D4_BA52_89AFD79FE6A1_.wvu.Rows" localSheetId="8" hidden="1">'Attach 5'!$4:$4</definedName>
    <definedName name="Z_240327DD_375F_45D4_BA52_89AFD79FE6A1_.wvu.Rows" localSheetId="2" hidden="1">'Names of Bidder'!$28:$30</definedName>
    <definedName name="Z_2648A02A_7B8C_446F_A14E_7410EA5360FE_.wvu.Cols" localSheetId="24" hidden="1">'Bid Form 1st Env.'!$G:$J,'Bid Form 1st Env.'!$L:$AV</definedName>
    <definedName name="Z_2648A02A_7B8C_446F_A14E_7410EA5360FE_.wvu.PrintArea" localSheetId="24" hidden="1">'Bid Form 1st Env.'!$A$22:$F$158</definedName>
    <definedName name="Z_2648A02A_7B8C_446F_A14E_7410EA5360FE_.wvu.Rows" localSheetId="24" hidden="1">'Bid Form 1st Env.'!$5:$7,'Bid Form 1st Env.'!$68:$70,'Bid Form 1st Env.'!$93:$96,'Bid Form 1st Env.'!$155:$156</definedName>
    <definedName name="Z_28358ADF_83C9_480A_8EF5_E9DA8FAE77A0_.wvu.PrintArea" localSheetId="24" hidden="1">'Bid Form 1st Env.'!$A$22:$F$158</definedName>
    <definedName name="Z_28358ADF_83C9_480A_8EF5_E9DA8FAE77A0_.wvu.Rows" localSheetId="24" hidden="1">'Bid Form 1st Env.'!$5:$7,'Bid Form 1st Env.'!$68:$70,'Bid Form 1st Env.'!$93:$96,'Bid Form 1st Env.'!$103:$103,'Bid Form 1st Env.'!$121:$127,'Bid Form 1st Env.'!$140:$140,'Bid Form 1st Env.'!$155:$157</definedName>
    <definedName name="Z_2CA9D59A_7A24_4810_80B5_421044268D0D_.wvu.Cols" localSheetId="15" hidden="1">'Attach 12'!$G:$I</definedName>
    <definedName name="Z_2CA9D59A_7A24_4810_80B5_421044268D0D_.wvu.Cols" localSheetId="18" hidden="1">'Attach 15'!$F:$F,'Attach 15'!$H:$H</definedName>
    <definedName name="Z_2CA9D59A_7A24_4810_80B5_421044268D0D_.wvu.Cols" localSheetId="8" hidden="1">'Attach 5'!$H:$H</definedName>
    <definedName name="Z_2CA9D59A_7A24_4810_80B5_421044268D0D_.wvu.Cols" localSheetId="10" hidden="1">'Attach 6'!$H:$H</definedName>
    <definedName name="Z_2CA9D59A_7A24_4810_80B5_421044268D0D_.wvu.Cols" localSheetId="2" hidden="1">'Names of Bidder'!$I:$I</definedName>
    <definedName name="Z_2CA9D59A_7A24_4810_80B5_421044268D0D_.wvu.PrintArea" localSheetId="13" hidden="1">'Attach 10'!$A$1:$E$20</definedName>
    <definedName name="Z_2CA9D59A_7A24_4810_80B5_421044268D0D_.wvu.PrintArea" localSheetId="14" hidden="1">'Attach 11'!$A$1:$E$28</definedName>
    <definedName name="Z_2CA9D59A_7A24_4810_80B5_421044268D0D_.wvu.PrintArea" localSheetId="15" hidden="1">'Attach 12'!$A$1:$E$20</definedName>
    <definedName name="Z_2CA9D59A_7A24_4810_80B5_421044268D0D_.wvu.PrintArea" localSheetId="16" hidden="1">'Attach 13'!$A$1:$E$27</definedName>
    <definedName name="Z_2CA9D59A_7A24_4810_80B5_421044268D0D_.wvu.PrintArea" localSheetId="17" hidden="1">'Attach 14'!$A$1:$E$29</definedName>
    <definedName name="Z_2CA9D59A_7A24_4810_80B5_421044268D0D_.wvu.PrintArea" localSheetId="18" hidden="1">'Attach 15'!$A$1:$E$83</definedName>
    <definedName name="Z_2CA9D59A_7A24_4810_80B5_421044268D0D_.wvu.PrintArea" localSheetId="19" hidden="1">'Attach 16'!$A$1:$L$81</definedName>
    <definedName name="Z_2CA9D59A_7A24_4810_80B5_421044268D0D_.wvu.PrintArea" localSheetId="20" hidden="1">'Attach 17'!$A$1:$E$30</definedName>
    <definedName name="Z_2CA9D59A_7A24_4810_80B5_421044268D0D_.wvu.PrintArea" localSheetId="22" hidden="1">'Attach 18'!$A$1:$E$31</definedName>
    <definedName name="Z_2CA9D59A_7A24_4810_80B5_421044268D0D_.wvu.PrintArea" localSheetId="21" hidden="1">'Attach 18 (Delete)'!$A$1:$E$31</definedName>
    <definedName name="Z_2CA9D59A_7A24_4810_80B5_421044268D0D_.wvu.PrintArea" localSheetId="3" hidden="1">'Attach 3(JV)'!$A$1:$E$26</definedName>
    <definedName name="Z_2CA9D59A_7A24_4810_80B5_421044268D0D_.wvu.PrintArea" localSheetId="4" hidden="1">'Attach 3(QR)'!$A$1:$E$27</definedName>
    <definedName name="Z_2CA9D59A_7A24_4810_80B5_421044268D0D_.wvu.PrintArea" localSheetId="5" hidden="1">'Attach 4'!$A$1:$E$24</definedName>
    <definedName name="Z_2CA9D59A_7A24_4810_80B5_421044268D0D_.wvu.PrintArea" localSheetId="6" hidden="1">'Attach 4 (A)'!$A$1:$E$26</definedName>
    <definedName name="Z_2CA9D59A_7A24_4810_80B5_421044268D0D_.wvu.PrintArea" localSheetId="7" hidden="1">'Attach 4 (B)'!$A$1:$E$25</definedName>
    <definedName name="Z_2CA9D59A_7A24_4810_80B5_421044268D0D_.wvu.PrintArea" localSheetId="8" hidden="1">'Attach 5'!$A$1:$E$28</definedName>
    <definedName name="Z_2CA9D59A_7A24_4810_80B5_421044268D0D_.wvu.PrintArea" localSheetId="9" hidden="1">'Attach 5A'!$A$1:$E$29</definedName>
    <definedName name="Z_2CA9D59A_7A24_4810_80B5_421044268D0D_.wvu.PrintArea" localSheetId="10" hidden="1">'Attach 6'!$A$1:$E$27</definedName>
    <definedName name="Z_2CA9D59A_7A24_4810_80B5_421044268D0D_.wvu.PrintArea" localSheetId="11" hidden="1">'Attach 7'!$A$1:$E$28</definedName>
    <definedName name="Z_2CA9D59A_7A24_4810_80B5_421044268D0D_.wvu.PrintArea" localSheetId="12" hidden="1">'Attach 9'!$A$1:$C$60</definedName>
    <definedName name="Z_2CA9D59A_7A24_4810_80B5_421044268D0D_.wvu.PrintArea" localSheetId="23" hidden="1">'Attachment-19'!$A$1:$E$39</definedName>
    <definedName name="Z_2CA9D59A_7A24_4810_80B5_421044268D0D_.wvu.PrintArea" localSheetId="24" hidden="1">'Bid Form 1st Env.'!$A$22:$F$158</definedName>
    <definedName name="Z_2CA9D59A_7A24_4810_80B5_421044268D0D_.wvu.PrintArea" localSheetId="25" hidden="1">'Bid Form 1st Envelope '!$A$1:$F$119</definedName>
    <definedName name="Z_2CA9D59A_7A24_4810_80B5_421044268D0D_.wvu.PrintArea" localSheetId="2" hidden="1">'Names of Bidder'!$B$1:$D$36</definedName>
    <definedName name="Z_2CA9D59A_7A24_4810_80B5_421044268D0D_.wvu.PrintTitles" localSheetId="12" hidden="1">'Attach 9'!$18:$18</definedName>
    <definedName name="Z_2CA9D59A_7A24_4810_80B5_421044268D0D_.wvu.Rows" localSheetId="14" hidden="1">'Attach 11'!$29:$85</definedName>
    <definedName name="Z_2CA9D59A_7A24_4810_80B5_421044268D0D_.wvu.Rows" localSheetId="18" hidden="1">'Attach 15'!$15:$15,'Attach 15'!$17:$20</definedName>
    <definedName name="Z_2CA9D59A_7A24_4810_80B5_421044268D0D_.wvu.Rows" localSheetId="19" hidden="1">'Attach 16'!$76:$79</definedName>
    <definedName name="Z_2CA9D59A_7A24_4810_80B5_421044268D0D_.wvu.Rows" localSheetId="20" hidden="1">'Attach 17'!$26:$26,'Attach 17'!$32:$209</definedName>
    <definedName name="Z_2CA9D59A_7A24_4810_80B5_421044268D0D_.wvu.Rows" localSheetId="22" hidden="1">'Attach 18'!$13:$13,'Attach 18'!$20:$28</definedName>
    <definedName name="Z_2CA9D59A_7A24_4810_80B5_421044268D0D_.wvu.Rows" localSheetId="21" hidden="1">'Attach 18 (Delete)'!$13:$13</definedName>
    <definedName name="Z_2CA9D59A_7A24_4810_80B5_421044268D0D_.wvu.Rows" localSheetId="8" hidden="1">'Attach 5'!$4:$4</definedName>
    <definedName name="Z_2CA9D59A_7A24_4810_80B5_421044268D0D_.wvu.Rows" localSheetId="23" hidden="1">'Attachment-19'!$13:$13</definedName>
    <definedName name="Z_2CA9D59A_7A24_4810_80B5_421044268D0D_.wvu.Rows" localSheetId="24" hidden="1">'Bid Form 1st Env.'!$5:$7,'Bid Form 1st Env.'!$76:$76,'Bid Form 1st Env.'!$93:$96,'Bid Form 1st Env.'!$103:$103,'Bid Form 1st Env.'!$121:$128,'Bid Form 1st Env.'!$140:$140,'Bid Form 1st Env.'!$155:$157</definedName>
    <definedName name="Z_2CA9D59A_7A24_4810_80B5_421044268D0D_.wvu.Rows" localSheetId="2" hidden="1">'Names of Bidder'!$11:$11,'Names of Bidder'!$28:$30</definedName>
    <definedName name="Z_43BCBF1E_CDCF_4541_8D79_87EDCECBC1FD_.wvu.Cols" localSheetId="18"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10'!$A$1:$E$22</definedName>
    <definedName name="Z_43BCBF1E_CDCF_4541_8D79_87EDCECBC1FD_.wvu.PrintArea" localSheetId="14" hidden="1">'Attach 11'!$A$1:$E$84</definedName>
    <definedName name="Z_43BCBF1E_CDCF_4541_8D79_87EDCECBC1FD_.wvu.PrintArea" localSheetId="15" hidden="1">'Attach 12'!$A$1:$E$21</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8" hidden="1">'Attach 15'!$A$1:$E$84</definedName>
    <definedName name="Z_43BCBF1E_CDCF_4541_8D79_87EDCECBC1FD_.wvu.PrintArea" localSheetId="19" hidden="1">'Attach 16'!$A$1:$L$81</definedName>
    <definedName name="Z_43BCBF1E_CDCF_4541_8D79_87EDCECBC1FD_.wvu.PrintArea" localSheetId="22" hidden="1">'Attach 18'!$A$1:$E$35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5'!$A$1:$E$29</definedName>
    <definedName name="Z_43BCBF1E_CDCF_4541_8D79_87EDCECBC1FD_.wvu.PrintArea" localSheetId="10" hidden="1">'Attach 6'!$A$1:$E$51</definedName>
    <definedName name="Z_43BCBF1E_CDCF_4541_8D79_87EDCECBC1FD_.wvu.PrintArea" localSheetId="11" hidden="1">'Attach 7'!$A$1:$E$28</definedName>
    <definedName name="Z_43BCBF1E_CDCF_4541_8D79_87EDCECBC1FD_.wvu.PrintArea" localSheetId="12" hidden="1">'Attach 9'!$A$1:$C$66</definedName>
    <definedName name="Z_43BCBF1E_CDCF_4541_8D79_87EDCECBC1FD_.wvu.PrintArea" localSheetId="25" hidden="1">'Bid Form 1st Envelope '!$A$1:$F$119</definedName>
    <definedName name="Z_43BCBF1E_CDCF_4541_8D79_87EDCECBC1FD_.wvu.PrintArea" localSheetId="2" hidden="1">'Names of Bidder'!$B$1:$D$36</definedName>
    <definedName name="Z_43BCBF1E_CDCF_4541_8D79_87EDCECBC1FD_.wvu.PrintTitles" localSheetId="15" hidden="1">'Attach 12'!#REF!</definedName>
    <definedName name="Z_43BCBF1E_CDCF_4541_8D79_87EDCECBC1FD_.wvu.PrintTitles" localSheetId="12" hidden="1">'Attach 9'!$18:$18</definedName>
    <definedName name="Z_43BCBF1E_CDCF_4541_8D79_87EDCECBC1FD_.wvu.Rows" localSheetId="15" hidden="1">'Attach 12'!#REF!,'Attach 12'!#REF!,'Attach 12'!#REF!,'Attach 12'!#REF!,'Attach 12'!#REF!</definedName>
    <definedName name="Z_43BCBF1E_CDCF_4541_8D79_87EDCECBC1FD_.wvu.Rows" localSheetId="18" hidden="1">'Attach 15'!$12:$13,'Attach 15'!$15:$15</definedName>
    <definedName name="Z_44C1C443_3199_4288_884A_D16AF7B2CD69_.wvu.Cols" localSheetId="15" hidden="1">'Attach 12'!$G:$I</definedName>
    <definedName name="Z_44C1C443_3199_4288_884A_D16AF7B2CD69_.wvu.Cols" localSheetId="18" hidden="1">'Attach 15'!$H:$H</definedName>
    <definedName name="Z_44C1C443_3199_4288_884A_D16AF7B2CD69_.wvu.Cols" localSheetId="8" hidden="1">'Attach 5'!$H:$H</definedName>
    <definedName name="Z_44C1C443_3199_4288_884A_D16AF7B2CD69_.wvu.Cols" localSheetId="10" hidden="1">'Attach 6'!$H:$H</definedName>
    <definedName name="Z_44C1C443_3199_4288_884A_D16AF7B2CD69_.wvu.PrintArea" localSheetId="13" hidden="1">'Attach 10'!$A$1:$E$22</definedName>
    <definedName name="Z_44C1C443_3199_4288_884A_D16AF7B2CD69_.wvu.PrintArea" localSheetId="14" hidden="1">'Attach 11'!$A$1:$E$28</definedName>
    <definedName name="Z_44C1C443_3199_4288_884A_D16AF7B2CD69_.wvu.PrintArea" localSheetId="15" hidden="1">'Attach 12'!$A$1:$E$21</definedName>
    <definedName name="Z_44C1C443_3199_4288_884A_D16AF7B2CD69_.wvu.PrintArea" localSheetId="16" hidden="1">'Attach 13'!$A$1:$E$27</definedName>
    <definedName name="Z_44C1C443_3199_4288_884A_D16AF7B2CD69_.wvu.PrintArea" localSheetId="17" hidden="1">'Attach 14'!$A$1:$E$29</definedName>
    <definedName name="Z_44C1C443_3199_4288_884A_D16AF7B2CD69_.wvu.PrintArea" localSheetId="18" hidden="1">'Attach 15'!$A$1:$E$83</definedName>
    <definedName name="Z_44C1C443_3199_4288_884A_D16AF7B2CD69_.wvu.PrintArea" localSheetId="19" hidden="1">'Attach 16'!$A$1:$L$81</definedName>
    <definedName name="Z_44C1C443_3199_4288_884A_D16AF7B2CD69_.wvu.PrintArea" localSheetId="20" hidden="1">'Attach 17'!$A$1:$E$33</definedName>
    <definedName name="Z_44C1C443_3199_4288_884A_D16AF7B2CD69_.wvu.PrintArea" localSheetId="22" hidden="1">'Attach 18'!$A$1:$E$31</definedName>
    <definedName name="Z_44C1C443_3199_4288_884A_D16AF7B2CD69_.wvu.PrintArea" localSheetId="21" hidden="1">'Attach 18 (Delete)'!$A$1:$E$31</definedName>
    <definedName name="Z_44C1C443_3199_4288_884A_D16AF7B2CD69_.wvu.PrintArea" localSheetId="3" hidden="1">'Attach 3(JV)'!$A$1:$E$28</definedName>
    <definedName name="Z_44C1C443_3199_4288_884A_D16AF7B2CD69_.wvu.PrintArea" localSheetId="4" hidden="1">'Attach 3(QR)'!$A$1:$E$28</definedName>
    <definedName name="Z_44C1C443_3199_4288_884A_D16AF7B2CD69_.wvu.PrintArea" localSheetId="5" hidden="1">'Attach 4'!$A$1:$G$25</definedName>
    <definedName name="Z_44C1C443_3199_4288_884A_D16AF7B2CD69_.wvu.PrintArea" localSheetId="6" hidden="1">'Attach 4 (A)'!$A$1:$E$27</definedName>
    <definedName name="Z_44C1C443_3199_4288_884A_D16AF7B2CD69_.wvu.PrintArea" localSheetId="7" hidden="1">'Attach 4 (B)'!$A$1:$E$26</definedName>
    <definedName name="Z_44C1C443_3199_4288_884A_D16AF7B2CD69_.wvu.PrintArea" localSheetId="8" hidden="1">'Attach 5'!$A$1:$E$28</definedName>
    <definedName name="Z_44C1C443_3199_4288_884A_D16AF7B2CD69_.wvu.PrintArea" localSheetId="10" hidden="1">'Attach 6'!$A$1:$E$28</definedName>
    <definedName name="Z_44C1C443_3199_4288_884A_D16AF7B2CD69_.wvu.PrintArea" localSheetId="11" hidden="1">'Attach 7'!$A$1:$E$28</definedName>
    <definedName name="Z_44C1C443_3199_4288_884A_D16AF7B2CD69_.wvu.PrintArea" localSheetId="12" hidden="1">'Attach 9'!$A$1:$C$60</definedName>
    <definedName name="Z_44C1C443_3199_4288_884A_D16AF7B2CD69_.wvu.PrintArea" localSheetId="25" hidden="1">'Bid Form 1st Envelope '!$A$1:$J$117</definedName>
    <definedName name="Z_44C1C443_3199_4288_884A_D16AF7B2CD69_.wvu.PrintArea" localSheetId="2" hidden="1">'Names of Bidder'!$B$1:$D$36</definedName>
    <definedName name="Z_44C1C443_3199_4288_884A_D16AF7B2CD69_.wvu.PrintTitles" localSheetId="15" hidden="1">'Attach 12'!#REF!</definedName>
    <definedName name="Z_44C1C443_3199_4288_884A_D16AF7B2CD69_.wvu.PrintTitles" localSheetId="12" hidden="1">'Attach 9'!$18:$18</definedName>
    <definedName name="Z_44C1C443_3199_4288_884A_D16AF7B2CD69_.wvu.Rows" localSheetId="15" hidden="1">'Attach 12'!#REF!,'Attach 12'!#REF!,'Attach 12'!#REF!,'Attach 12'!#REF!,'Attach 12'!#REF!</definedName>
    <definedName name="Z_44C1C443_3199_4288_884A_D16AF7B2CD69_.wvu.Rows" localSheetId="18" hidden="1">'Attach 15'!$15:$15</definedName>
    <definedName name="Z_44C1C443_3199_4288_884A_D16AF7B2CD69_.wvu.Rows" localSheetId="20" hidden="1">'Attach 17'!$26:$26,'Attach 17'!$32:$209</definedName>
    <definedName name="Z_44C1C443_3199_4288_884A_D16AF7B2CD69_.wvu.Rows" localSheetId="22" hidden="1">'Attach 18'!$13:$13,'Attach 18'!$20:$28</definedName>
    <definedName name="Z_44C1C443_3199_4288_884A_D16AF7B2CD69_.wvu.Rows" localSheetId="21" hidden="1">'Attach 18 (Delete)'!$13:$13</definedName>
    <definedName name="Z_44C1C443_3199_4288_884A_D16AF7B2CD69_.wvu.Rows" localSheetId="8" hidden="1">'Attach 5'!$4:$4</definedName>
    <definedName name="Z_44C1C443_3199_4288_884A_D16AF7B2CD69_.wvu.Rows" localSheetId="25" hidden="1">'Bid Form 1st Envelope '!$45:$45</definedName>
    <definedName name="Z_44C1C443_3199_4288_884A_D16AF7B2CD69_.wvu.Rows" localSheetId="2" hidden="1">'Names of Bidder'!$28:$30</definedName>
    <definedName name="Z_494F6778_23FE_4AAC_B37D_6C7543FC13B9_.wvu.Cols" localSheetId="18"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10'!$A$1:$E$22</definedName>
    <definedName name="Z_494F6778_23FE_4AAC_B37D_6C7543FC13B9_.wvu.PrintArea" localSheetId="14" hidden="1">'Attach 11'!$A$1:$E$84</definedName>
    <definedName name="Z_494F6778_23FE_4AAC_B37D_6C7543FC13B9_.wvu.PrintArea" localSheetId="15" hidden="1">'Attach 12'!$A$1:$E$21</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15'!$A$1:$E$83</definedName>
    <definedName name="Z_494F6778_23FE_4AAC_B37D_6C7543FC13B9_.wvu.PrintArea" localSheetId="19" hidden="1">'Attach 16'!$A$1:$L$81</definedName>
    <definedName name="Z_494F6778_23FE_4AAC_B37D_6C7543FC13B9_.wvu.PrintArea" localSheetId="22" hidden="1">'Attach 18'!$A$1:$E$35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5'!$A$1:$E$29</definedName>
    <definedName name="Z_494F6778_23FE_4AAC_B37D_6C7543FC13B9_.wvu.PrintArea" localSheetId="10" hidden="1">'Attach 6'!$A$1:$E$51</definedName>
    <definedName name="Z_494F6778_23FE_4AAC_B37D_6C7543FC13B9_.wvu.PrintArea" localSheetId="11" hidden="1">'Attach 7'!$A$1:$E$28</definedName>
    <definedName name="Z_494F6778_23FE_4AAC_B37D_6C7543FC13B9_.wvu.PrintArea" localSheetId="12" hidden="1">'Attach 9'!$A$1:$C$66</definedName>
    <definedName name="Z_494F6778_23FE_4AAC_B37D_6C7543FC13B9_.wvu.PrintArea" localSheetId="25" hidden="1">'Bid Form 1st Envelope '!$A$1:$F$119</definedName>
    <definedName name="Z_494F6778_23FE_4AAC_B37D_6C7543FC13B9_.wvu.PrintArea" localSheetId="2" hidden="1">'Names of Bidder'!$B$1:$D$36</definedName>
    <definedName name="Z_494F6778_23FE_4AAC_B37D_6C7543FC13B9_.wvu.PrintTitles" localSheetId="15" hidden="1">'Attach 12'!#REF!</definedName>
    <definedName name="Z_494F6778_23FE_4AAC_B37D_6C7543FC13B9_.wvu.PrintTitles" localSheetId="12" hidden="1">'Attach 9'!$18:$18</definedName>
    <definedName name="Z_494F6778_23FE_4AAC_B37D_6C7543FC13B9_.wvu.Rows" localSheetId="15" hidden="1">'Attach 12'!#REF!,'Attach 12'!#REF!,'Attach 12'!#REF!</definedName>
    <definedName name="Z_494F6778_23FE_4AAC_B37D_6C7543FC13B9_.wvu.Rows" localSheetId="18" hidden="1">'Attach 15'!$15:$15</definedName>
    <definedName name="Z_494F6778_23FE_4AAC_B37D_6C7543FC13B9_.wvu.Rows" localSheetId="2" hidden="1">'Names of Bidder'!$28:$30</definedName>
    <definedName name="Z_4FC0AD0E_817E_4CA2_8399_B627A39139DF_.wvu.Cols" localSheetId="24" hidden="1">'Bid Form 1st Env.'!$G:$BE</definedName>
    <definedName name="Z_4FC0AD0E_817E_4CA2_8399_B627A39139DF_.wvu.PrintArea" localSheetId="24" hidden="1">'Bid Form 1st Env.'!$A$22:$F$158</definedName>
    <definedName name="Z_4FC0AD0E_817E_4CA2_8399_B627A39139DF_.wvu.Rows" localSheetId="24" hidden="1">'Bid Form 1st Env.'!$5:$7,'Bid Form 1st Env.'!$68:$70,'Bid Form 1st Env.'!$93:$96,'Bid Form 1st Env.'!$121:$126,'Bid Form 1st Env.'!$155:$156</definedName>
    <definedName name="Z_568F3CA5_E4AA_42C0_A3F9_2E87F5C640E3_.wvu.Cols" localSheetId="15" hidden="1">'Attach 12'!$G:$I</definedName>
    <definedName name="Z_568F3CA5_E4AA_42C0_A3F9_2E87F5C640E3_.wvu.Cols" localSheetId="18" hidden="1">'Attach 15'!$F:$F,'Attach 15'!$H:$H</definedName>
    <definedName name="Z_568F3CA5_E4AA_42C0_A3F9_2E87F5C640E3_.wvu.Cols" localSheetId="8" hidden="1">'Attach 5'!$H:$H</definedName>
    <definedName name="Z_568F3CA5_E4AA_42C0_A3F9_2E87F5C640E3_.wvu.Cols" localSheetId="10" hidden="1">'Attach 6'!$H:$H</definedName>
    <definedName name="Z_568F3CA5_E4AA_42C0_A3F9_2E87F5C640E3_.wvu.Cols" localSheetId="2" hidden="1">'Names of Bidder'!$I:$I</definedName>
    <definedName name="Z_568F3CA5_E4AA_42C0_A3F9_2E87F5C640E3_.wvu.PrintArea" localSheetId="13" hidden="1">'Attach 10'!$A$1:$E$20</definedName>
    <definedName name="Z_568F3CA5_E4AA_42C0_A3F9_2E87F5C640E3_.wvu.PrintArea" localSheetId="14" hidden="1">'Attach 11'!$A$1:$E$28</definedName>
    <definedName name="Z_568F3CA5_E4AA_42C0_A3F9_2E87F5C640E3_.wvu.PrintArea" localSheetId="15" hidden="1">'Attach 12'!$A$1:$E$20</definedName>
    <definedName name="Z_568F3CA5_E4AA_42C0_A3F9_2E87F5C640E3_.wvu.PrintArea" localSheetId="16" hidden="1">'Attach 13'!$A$1:$E$27</definedName>
    <definedName name="Z_568F3CA5_E4AA_42C0_A3F9_2E87F5C640E3_.wvu.PrintArea" localSheetId="17" hidden="1">'Attach 14'!$A$1:$E$29</definedName>
    <definedName name="Z_568F3CA5_E4AA_42C0_A3F9_2E87F5C640E3_.wvu.PrintArea" localSheetId="18" hidden="1">'Attach 15'!$A$1:$E$83</definedName>
    <definedName name="Z_568F3CA5_E4AA_42C0_A3F9_2E87F5C640E3_.wvu.PrintArea" localSheetId="19" hidden="1">'Attach 16'!$A$1:$L$81</definedName>
    <definedName name="Z_568F3CA5_E4AA_42C0_A3F9_2E87F5C640E3_.wvu.PrintArea" localSheetId="20" hidden="1">'Attach 17'!$A$1:$E$30</definedName>
    <definedName name="Z_568F3CA5_E4AA_42C0_A3F9_2E87F5C640E3_.wvu.PrintArea" localSheetId="22" hidden="1">'Attach 18'!$A$1:$E$31</definedName>
    <definedName name="Z_568F3CA5_E4AA_42C0_A3F9_2E87F5C640E3_.wvu.PrintArea" localSheetId="21" hidden="1">'Attach 18 (Delete)'!$A$1:$E$31</definedName>
    <definedName name="Z_568F3CA5_E4AA_42C0_A3F9_2E87F5C640E3_.wvu.PrintArea" localSheetId="3" hidden="1">'Attach 3(JV)'!$A$1:$E$26</definedName>
    <definedName name="Z_568F3CA5_E4AA_42C0_A3F9_2E87F5C640E3_.wvu.PrintArea" localSheetId="4" hidden="1">'Attach 3(QR)'!$A$1:$E$27</definedName>
    <definedName name="Z_568F3CA5_E4AA_42C0_A3F9_2E87F5C640E3_.wvu.PrintArea" localSheetId="5" hidden="1">'Attach 4'!$A$1:$E$24</definedName>
    <definedName name="Z_568F3CA5_E4AA_42C0_A3F9_2E87F5C640E3_.wvu.PrintArea" localSheetId="6" hidden="1">'Attach 4 (A)'!$A$1:$E$26</definedName>
    <definedName name="Z_568F3CA5_E4AA_42C0_A3F9_2E87F5C640E3_.wvu.PrintArea" localSheetId="7" hidden="1">'Attach 4 (B)'!$A$1:$E$25</definedName>
    <definedName name="Z_568F3CA5_E4AA_42C0_A3F9_2E87F5C640E3_.wvu.PrintArea" localSheetId="8" hidden="1">'Attach 5'!$A$1:$E$28</definedName>
    <definedName name="Z_568F3CA5_E4AA_42C0_A3F9_2E87F5C640E3_.wvu.PrintArea" localSheetId="9" hidden="1">'Attach 5A'!$A$1:$E$29</definedName>
    <definedName name="Z_568F3CA5_E4AA_42C0_A3F9_2E87F5C640E3_.wvu.PrintArea" localSheetId="10" hidden="1">'Attach 6'!$A$1:$E$27</definedName>
    <definedName name="Z_568F3CA5_E4AA_42C0_A3F9_2E87F5C640E3_.wvu.PrintArea" localSheetId="11" hidden="1">'Attach 7'!$A$1:$E$28</definedName>
    <definedName name="Z_568F3CA5_E4AA_42C0_A3F9_2E87F5C640E3_.wvu.PrintArea" localSheetId="12" hidden="1">'Attach 9'!$A$1:$C$60</definedName>
    <definedName name="Z_568F3CA5_E4AA_42C0_A3F9_2E87F5C640E3_.wvu.PrintArea" localSheetId="23" hidden="1">'Attachment-19'!$A$1:$E$39</definedName>
    <definedName name="Z_568F3CA5_E4AA_42C0_A3F9_2E87F5C640E3_.wvu.PrintArea" localSheetId="24" hidden="1">'Bid Form 1st Env.'!$A$22:$F$158</definedName>
    <definedName name="Z_568F3CA5_E4AA_42C0_A3F9_2E87F5C640E3_.wvu.PrintArea" localSheetId="25" hidden="1">'Bid Form 1st Envelope '!$A$1:$F$119</definedName>
    <definedName name="Z_568F3CA5_E4AA_42C0_A3F9_2E87F5C640E3_.wvu.PrintArea" localSheetId="2" hidden="1">'Names of Bidder'!$B$1:$D$36</definedName>
    <definedName name="Z_568F3CA5_E4AA_42C0_A3F9_2E87F5C640E3_.wvu.PrintTitles" localSheetId="15" hidden="1">'Attach 12'!#REF!</definedName>
    <definedName name="Z_568F3CA5_E4AA_42C0_A3F9_2E87F5C640E3_.wvu.PrintTitles" localSheetId="12" hidden="1">'Attach 9'!$18:$18</definedName>
    <definedName name="Z_568F3CA5_E4AA_42C0_A3F9_2E87F5C640E3_.wvu.Rows" localSheetId="14" hidden="1">'Attach 11'!$29:$85</definedName>
    <definedName name="Z_568F3CA5_E4AA_42C0_A3F9_2E87F5C640E3_.wvu.Rows" localSheetId="15" hidden="1">'Attach 12'!#REF!,'Attach 12'!#REF!</definedName>
    <definedName name="Z_568F3CA5_E4AA_42C0_A3F9_2E87F5C640E3_.wvu.Rows" localSheetId="18" hidden="1">'Attach 15'!$15:$15,'Attach 15'!$17:$20</definedName>
    <definedName name="Z_568F3CA5_E4AA_42C0_A3F9_2E87F5C640E3_.wvu.Rows" localSheetId="19" hidden="1">'Attach 16'!$76:$79</definedName>
    <definedName name="Z_568F3CA5_E4AA_42C0_A3F9_2E87F5C640E3_.wvu.Rows" localSheetId="20" hidden="1">'Attach 17'!$26:$26,'Attach 17'!$32:$209</definedName>
    <definedName name="Z_568F3CA5_E4AA_42C0_A3F9_2E87F5C640E3_.wvu.Rows" localSheetId="22" hidden="1">'Attach 18'!$13:$13,'Attach 18'!$20:$28</definedName>
    <definedName name="Z_568F3CA5_E4AA_42C0_A3F9_2E87F5C640E3_.wvu.Rows" localSheetId="21" hidden="1">'Attach 18 (Delete)'!$13:$13</definedName>
    <definedName name="Z_568F3CA5_E4AA_42C0_A3F9_2E87F5C640E3_.wvu.Rows" localSheetId="8" hidden="1">'Attach 5'!$4:$4</definedName>
    <definedName name="Z_568F3CA5_E4AA_42C0_A3F9_2E87F5C640E3_.wvu.Rows" localSheetId="23" hidden="1">'Attachment-19'!$13:$13</definedName>
    <definedName name="Z_568F3CA5_E4AA_42C0_A3F9_2E87F5C640E3_.wvu.Rows" localSheetId="24" hidden="1">'Bid Form 1st Env.'!$5:$7,'Bid Form 1st Env.'!$76:$76,'Bid Form 1st Env.'!$93:$96,'Bid Form 1st Env.'!$103:$103,'Bid Form 1st Env.'!$121:$128,'Bid Form 1st Env.'!$140:$140,'Bid Form 1st Env.'!$155:$157</definedName>
    <definedName name="Z_568F3CA5_E4AA_42C0_A3F9_2E87F5C640E3_.wvu.Rows" localSheetId="2" hidden="1">'Names of Bidder'!$11:$11,'Names of Bidder'!$28:$30</definedName>
    <definedName name="Z_58E3016B_91DE_45B1_ADEB_496391BDEDAF_.wvu.PrintArea" localSheetId="24" hidden="1">'Bid Form 1st Env.'!$A$22:$F$158</definedName>
    <definedName name="Z_58E3016B_91DE_45B1_ADEB_496391BDEDAF_.wvu.Rows" localSheetId="24" hidden="1">'Bid Form 1st Env.'!$5:$7,'Bid Form 1st Env.'!$68:$70,'Bid Form 1st Env.'!$93:$96,'Bid Form 1st Env.'!$103:$103,'Bid Form 1st Env.'!$121:$127,'Bid Form 1st Env.'!$140:$140,'Bid Form 1st Env.'!$155:$157</definedName>
    <definedName name="Z_5DC8802C_6CD8_4623_90B5_A2B66DEC93B5_.wvu.PrintArea" localSheetId="24" hidden="1">'Bid Form 1st Env.'!$A$22:$F$158</definedName>
    <definedName name="Z_5DC8802C_6CD8_4623_90B5_A2B66DEC93B5_.wvu.Rows" localSheetId="24" hidden="1">'Bid Form 1st Env.'!$5:$7,'Bid Form 1st Env.'!$68:$70,'Bid Form 1st Env.'!$93:$96,'Bid Form 1st Env.'!$103:$103,'Bid Form 1st Env.'!$121:$127,'Bid Form 1st Env.'!$140:$140,'Bid Form 1st Env.'!$155:$157</definedName>
    <definedName name="Z_5DC8ED3C_E653_4387_97C3_43EF0A70C2EF_.wvu.PrintArea" localSheetId="24" hidden="1">'Bid Form 1st Env.'!$A$22:$F$158</definedName>
    <definedName name="Z_5DC8ED3C_E653_4387_97C3_43EF0A70C2EF_.wvu.Rows" localSheetId="24" hidden="1">'Bid Form 1st Env.'!$5:$7,'Bid Form 1st Env.'!$93:$96,'Bid Form 1st Env.'!$103:$103,'Bid Form 1st Env.'!$121:$128,'Bid Form 1st Env.'!$140:$140,'Bid Form 1st Env.'!$155:$157</definedName>
    <definedName name="Z_611D8B62_9C40_451B_ABB4_92F111B2BF43_.wvu.PrintArea" localSheetId="24" hidden="1">'Bid Form 1st Env.'!$A$22:$F$158</definedName>
    <definedName name="Z_611D8B62_9C40_451B_ABB4_92F111B2BF43_.wvu.Rows" localSheetId="24" hidden="1">'Bid Form 1st Env.'!$5:$7,'Bid Form 1st Env.'!$68:$70,'Bid Form 1st Env.'!$93:$96,'Bid Form 1st Env.'!$103:$103,'Bid Form 1st Env.'!$121:$127,'Bid Form 1st Env.'!$140:$140,'Bid Form 1st Env.'!$155:$157</definedName>
    <definedName name="Z_6B2C1320_5106_401D_86E8_03FFC7419150_.wvu.Cols" localSheetId="24" hidden="1">'Bid Form 1st Env.'!$G:$G,'Bid Form 1st Env.'!$L:$AV</definedName>
    <definedName name="Z_6B2C1320_5106_401D_86E8_03FFC7419150_.wvu.PrintArea" localSheetId="24" hidden="1">'Bid Form 1st Env.'!$A$22:$F$158</definedName>
    <definedName name="Z_7A88FC7A_7690_48AB_B789_172043AFADC8_.wvu.Cols" localSheetId="15" hidden="1">'Attach 12'!$G:$I</definedName>
    <definedName name="Z_7A88FC7A_7690_48AB_B789_172043AFADC8_.wvu.Cols" localSheetId="18" hidden="1">'Attach 15'!$H:$H</definedName>
    <definedName name="Z_7A88FC7A_7690_48AB_B789_172043AFADC8_.wvu.Cols" localSheetId="8" hidden="1">'Attach 5'!$H:$H</definedName>
    <definedName name="Z_7A88FC7A_7690_48AB_B789_172043AFADC8_.wvu.Cols" localSheetId="10" hidden="1">'Attach 6'!$H:$H</definedName>
    <definedName name="Z_7A88FC7A_7690_48AB_B789_172043AFADC8_.wvu.PrintArea" localSheetId="13" hidden="1">'Attach 10'!$A$1:$E$20</definedName>
    <definedName name="Z_7A88FC7A_7690_48AB_B789_172043AFADC8_.wvu.PrintArea" localSheetId="14" hidden="1">'Attach 11'!$A$1:$E$28</definedName>
    <definedName name="Z_7A88FC7A_7690_48AB_B789_172043AFADC8_.wvu.PrintArea" localSheetId="15" hidden="1">'Attach 12'!$A$1:$E$21</definedName>
    <definedName name="Z_7A88FC7A_7690_48AB_B789_172043AFADC8_.wvu.PrintArea" localSheetId="16" hidden="1">'Attach 13'!$A$1:$E$27</definedName>
    <definedName name="Z_7A88FC7A_7690_48AB_B789_172043AFADC8_.wvu.PrintArea" localSheetId="17" hidden="1">'Attach 14'!$A$1:$E$29</definedName>
    <definedName name="Z_7A88FC7A_7690_48AB_B789_172043AFADC8_.wvu.PrintArea" localSheetId="18" hidden="1">'Attach 15'!$A$1:$E$83</definedName>
    <definedName name="Z_7A88FC7A_7690_48AB_B789_172043AFADC8_.wvu.PrintArea" localSheetId="19" hidden="1">'Attach 16'!$A$1:$L$81</definedName>
    <definedName name="Z_7A88FC7A_7690_48AB_B789_172043AFADC8_.wvu.PrintArea" localSheetId="20" hidden="1">'Attach 17'!$A$1:$E$30</definedName>
    <definedName name="Z_7A88FC7A_7690_48AB_B789_172043AFADC8_.wvu.PrintArea" localSheetId="22" hidden="1">'Attach 18'!$A$1:$E$31</definedName>
    <definedName name="Z_7A88FC7A_7690_48AB_B789_172043AFADC8_.wvu.PrintArea" localSheetId="21" hidden="1">'Attach 18 (Delete)'!$A$1:$E$31</definedName>
    <definedName name="Z_7A88FC7A_7690_48AB_B789_172043AFADC8_.wvu.PrintArea" localSheetId="3" hidden="1">'Attach 3(JV)'!$A$1:$E$26</definedName>
    <definedName name="Z_7A88FC7A_7690_48AB_B789_172043AFADC8_.wvu.PrintArea" localSheetId="4" hidden="1">'Attach 3(QR)'!$A$1:$E$27</definedName>
    <definedName name="Z_7A88FC7A_7690_48AB_B789_172043AFADC8_.wvu.PrintArea" localSheetId="5" hidden="1">'Attach 4'!$A$1:$E$24</definedName>
    <definedName name="Z_7A88FC7A_7690_48AB_B789_172043AFADC8_.wvu.PrintArea" localSheetId="6" hidden="1">'Attach 4 (A)'!$A$1:$E$26</definedName>
    <definedName name="Z_7A88FC7A_7690_48AB_B789_172043AFADC8_.wvu.PrintArea" localSheetId="7" hidden="1">'Attach 4 (B)'!$A$1:$E$25</definedName>
    <definedName name="Z_7A88FC7A_7690_48AB_B789_172043AFADC8_.wvu.PrintArea" localSheetId="8" hidden="1">'Attach 5'!$A$1:$E$28</definedName>
    <definedName name="Z_7A88FC7A_7690_48AB_B789_172043AFADC8_.wvu.PrintArea" localSheetId="9" hidden="1">'Attach 5A'!$A$1:$E$29</definedName>
    <definedName name="Z_7A88FC7A_7690_48AB_B789_172043AFADC8_.wvu.PrintArea" localSheetId="10" hidden="1">'Attach 6'!$A$1:$E$27</definedName>
    <definedName name="Z_7A88FC7A_7690_48AB_B789_172043AFADC8_.wvu.PrintArea" localSheetId="11" hidden="1">'Attach 7'!$A$1:$E$28</definedName>
    <definedName name="Z_7A88FC7A_7690_48AB_B789_172043AFADC8_.wvu.PrintArea" localSheetId="12" hidden="1">'Attach 9'!$A$1:$C$60</definedName>
    <definedName name="Z_7A88FC7A_7690_48AB_B789_172043AFADC8_.wvu.PrintArea" localSheetId="23" hidden="1">'Attachment-19'!$A$1:$E$39</definedName>
    <definedName name="Z_7A88FC7A_7690_48AB_B789_172043AFADC8_.wvu.PrintArea" localSheetId="25" hidden="1">'Bid Form 1st Envelope '!$A$1:$F$119</definedName>
    <definedName name="Z_7A88FC7A_7690_48AB_B789_172043AFADC8_.wvu.PrintArea" localSheetId="2" hidden="1">'Names of Bidder'!$B$1:$D$36</definedName>
    <definedName name="Z_7A88FC7A_7690_48AB_B789_172043AFADC8_.wvu.PrintTitles" localSheetId="15" hidden="1">'Attach 12'!#REF!</definedName>
    <definedName name="Z_7A88FC7A_7690_48AB_B789_172043AFADC8_.wvu.PrintTitles" localSheetId="12" hidden="1">'Attach 9'!$18:$18</definedName>
    <definedName name="Z_7A88FC7A_7690_48AB_B789_172043AFADC8_.wvu.Rows" localSheetId="14" hidden="1">'Attach 11'!$29:$85</definedName>
    <definedName name="Z_7A88FC7A_7690_48AB_B789_172043AFADC8_.wvu.Rows" localSheetId="15" hidden="1">'Attach 12'!#REF!,'Attach 12'!#REF!,'Attach 12'!#REF!,'Attach 12'!#REF!,'Attach 12'!#REF!</definedName>
    <definedName name="Z_7A88FC7A_7690_48AB_B789_172043AFADC8_.wvu.Rows" localSheetId="18" hidden="1">'Attach 15'!$15:$15</definedName>
    <definedName name="Z_7A88FC7A_7690_48AB_B789_172043AFADC8_.wvu.Rows" localSheetId="20" hidden="1">'Attach 17'!$26:$26,'Attach 17'!$32:$209</definedName>
    <definedName name="Z_7A88FC7A_7690_48AB_B789_172043AFADC8_.wvu.Rows" localSheetId="22" hidden="1">'Attach 18'!$13:$13,'Attach 18'!$20:$28</definedName>
    <definedName name="Z_7A88FC7A_7690_48AB_B789_172043AFADC8_.wvu.Rows" localSheetId="21" hidden="1">'Attach 18 (Delete)'!$13:$13</definedName>
    <definedName name="Z_7A88FC7A_7690_48AB_B789_172043AFADC8_.wvu.Rows" localSheetId="8" hidden="1">'Attach 5'!$4:$4</definedName>
    <definedName name="Z_7A88FC7A_7690_48AB_B789_172043AFADC8_.wvu.Rows" localSheetId="23" hidden="1">'Attachment-19'!$13:$13</definedName>
    <definedName name="Z_7A88FC7A_7690_48AB_B789_172043AFADC8_.wvu.Rows" localSheetId="2" hidden="1">'Names of Bidder'!$28:$30</definedName>
    <definedName name="Z_7A9EA6D6_4DDF_43D9_92E6_C6AFAD14E266_.wvu.Cols" localSheetId="18"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10'!$A$1:$E$22</definedName>
    <definedName name="Z_7A9EA6D6_4DDF_43D9_92E6_C6AFAD14E266_.wvu.PrintArea" localSheetId="14" hidden="1">'Attach 11'!$A$1:$E$28</definedName>
    <definedName name="Z_7A9EA6D6_4DDF_43D9_92E6_C6AFAD14E266_.wvu.PrintArea" localSheetId="15" hidden="1">'Attach 12'!$A$1:$E$21</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15'!$A$1:$E$83</definedName>
    <definedName name="Z_7A9EA6D6_4DDF_43D9_92E6_C6AFAD14E266_.wvu.PrintArea" localSheetId="19" hidden="1">'Attach 16'!$A$1:$L$81</definedName>
    <definedName name="Z_7A9EA6D6_4DDF_43D9_92E6_C6AFAD14E266_.wvu.PrintArea" localSheetId="20" hidden="1">'Attach 17'!$A$1:$E$33</definedName>
    <definedName name="Z_7A9EA6D6_4DDF_43D9_92E6_C6AFAD14E266_.wvu.PrintArea" localSheetId="22" hidden="1">'Attach 18'!$A$1:$E$31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5'!$A$1:$E$28</definedName>
    <definedName name="Z_7A9EA6D6_4DDF_43D9_92E6_C6AFAD14E266_.wvu.PrintArea" localSheetId="10" hidden="1">'Attach 6'!$A$1:$E$28</definedName>
    <definedName name="Z_7A9EA6D6_4DDF_43D9_92E6_C6AFAD14E266_.wvu.PrintArea" localSheetId="11" hidden="1">'Attach 7'!$A$1:$E$28</definedName>
    <definedName name="Z_7A9EA6D6_4DDF_43D9_92E6_C6AFAD14E266_.wvu.PrintArea" localSheetId="12" hidden="1">'Attach 9'!$A$1:$C$66</definedName>
    <definedName name="Z_7A9EA6D6_4DDF_43D9_92E6_C6AFAD14E266_.wvu.PrintArea" localSheetId="25" hidden="1">'Bid Form 1st Envelope '!$A$1:$F$119</definedName>
    <definedName name="Z_7A9EA6D6_4DDF_43D9_92E6_C6AFAD14E266_.wvu.PrintArea" localSheetId="2" hidden="1">'Names of Bidder'!$B$1:$D$36</definedName>
    <definedName name="Z_7A9EA6D6_4DDF_43D9_92E6_C6AFAD14E266_.wvu.PrintTitles" localSheetId="15" hidden="1">'Attach 12'!#REF!</definedName>
    <definedName name="Z_7A9EA6D6_4DDF_43D9_92E6_C6AFAD14E266_.wvu.PrintTitles" localSheetId="12" hidden="1">'Attach 9'!$18:$18</definedName>
    <definedName name="Z_7A9EA6D6_4DDF_43D9_92E6_C6AFAD14E266_.wvu.Rows" localSheetId="15" hidden="1">'Attach 12'!#REF!,'Attach 12'!#REF!,'Attach 12'!#REF!</definedName>
    <definedName name="Z_7A9EA6D6_4DDF_43D9_92E6_C6AFAD14E266_.wvu.Rows" localSheetId="18" hidden="1">'Attach 15'!$15:$15</definedName>
    <definedName name="Z_7A9EA6D6_4DDF_43D9_92E6_C6AFAD14E266_.wvu.Rows" localSheetId="20" hidden="1">'Attach 17'!$26:$26,'Attach 17'!$32:$209</definedName>
    <definedName name="Z_7A9EA6D6_4DDF_43D9_92E6_C6AFAD14E266_.wvu.Rows" localSheetId="22" hidden="1">'Attach 18'!$13:$13,'Attach 18'!$20:$28</definedName>
    <definedName name="Z_7A9EA6D6_4DDF_43D9_92E6_C6AFAD14E266_.wvu.Rows" localSheetId="8" hidden="1">'Attach 5'!$4:$4</definedName>
    <definedName name="Z_7A9EA6D6_4DDF_43D9_92E6_C6AFAD14E266_.wvu.Rows" localSheetId="2" hidden="1">'Names of Bidder'!$28:$30</definedName>
    <definedName name="Z_82C64B11_1F50_45B5_B7BB_9F1DC733C833_.wvu.Cols" localSheetId="15" hidden="1">'Attach 12'!$G:$I</definedName>
    <definedName name="Z_82C64B11_1F50_45B5_B7BB_9F1DC733C833_.wvu.Cols" localSheetId="18" hidden="1">'Attach 15'!$H:$H</definedName>
    <definedName name="Z_82C64B11_1F50_45B5_B7BB_9F1DC733C833_.wvu.Cols" localSheetId="8" hidden="1">'Attach 5'!$H:$H</definedName>
    <definedName name="Z_82C64B11_1F50_45B5_B7BB_9F1DC733C833_.wvu.Cols" localSheetId="10" hidden="1">'Attach 6'!$H:$H</definedName>
    <definedName name="Z_82C64B11_1F50_45B5_B7BB_9F1DC733C833_.wvu.PrintArea" localSheetId="13" hidden="1">'Attach 10'!$A$1:$E$20</definedName>
    <definedName name="Z_82C64B11_1F50_45B5_B7BB_9F1DC733C833_.wvu.PrintArea" localSheetId="14" hidden="1">'Attach 11'!$A$1:$E$27</definedName>
    <definedName name="Z_82C64B11_1F50_45B5_B7BB_9F1DC733C833_.wvu.PrintArea" localSheetId="15" hidden="1">'Attach 12'!$A$1:$E$21</definedName>
    <definedName name="Z_82C64B11_1F50_45B5_B7BB_9F1DC733C833_.wvu.PrintArea" localSheetId="16" hidden="1">'Attach 13'!$A$1:$E$27</definedName>
    <definedName name="Z_82C64B11_1F50_45B5_B7BB_9F1DC733C833_.wvu.PrintArea" localSheetId="17" hidden="1">'Attach 14'!$A$1:$E$29</definedName>
    <definedName name="Z_82C64B11_1F50_45B5_B7BB_9F1DC733C833_.wvu.PrintArea" localSheetId="18" hidden="1">'Attach 15'!$A$1:$E$83</definedName>
    <definedName name="Z_82C64B11_1F50_45B5_B7BB_9F1DC733C833_.wvu.PrintArea" localSheetId="19" hidden="1">'Attach 16'!$A$1:$L$81</definedName>
    <definedName name="Z_82C64B11_1F50_45B5_B7BB_9F1DC733C833_.wvu.PrintArea" localSheetId="20" hidden="1">'Attach 17'!$A$1:$E$30</definedName>
    <definedName name="Z_82C64B11_1F50_45B5_B7BB_9F1DC733C833_.wvu.PrintArea" localSheetId="22" hidden="1">'Attach 18'!$A$1:$E$31</definedName>
    <definedName name="Z_82C64B11_1F50_45B5_B7BB_9F1DC733C833_.wvu.PrintArea" localSheetId="21" hidden="1">'Attach 18 (Delete)'!$A$1:$E$31</definedName>
    <definedName name="Z_82C64B11_1F50_45B5_B7BB_9F1DC733C833_.wvu.PrintArea" localSheetId="3" hidden="1">'Attach 3(JV)'!$A$1:$E$26</definedName>
    <definedName name="Z_82C64B11_1F50_45B5_B7BB_9F1DC733C833_.wvu.PrintArea" localSheetId="4" hidden="1">'Attach 3(QR)'!$A$1:$E$27</definedName>
    <definedName name="Z_82C64B11_1F50_45B5_B7BB_9F1DC733C833_.wvu.PrintArea" localSheetId="5" hidden="1">'Attach 4'!$A$1:$E$24</definedName>
    <definedName name="Z_82C64B11_1F50_45B5_B7BB_9F1DC733C833_.wvu.PrintArea" localSheetId="6" hidden="1">'Attach 4 (A)'!$A$1:$E$26</definedName>
    <definedName name="Z_82C64B11_1F50_45B5_B7BB_9F1DC733C833_.wvu.PrintArea" localSheetId="7" hidden="1">'Attach 4 (B)'!$A$1:$E$25</definedName>
    <definedName name="Z_82C64B11_1F50_45B5_B7BB_9F1DC733C833_.wvu.PrintArea" localSheetId="8" hidden="1">'Attach 5'!$A$1:$E$28</definedName>
    <definedName name="Z_82C64B11_1F50_45B5_B7BB_9F1DC733C833_.wvu.PrintArea" localSheetId="10" hidden="1">'Attach 6'!$A$1:$E$27</definedName>
    <definedName name="Z_82C64B11_1F50_45B5_B7BB_9F1DC733C833_.wvu.PrintArea" localSheetId="11" hidden="1">'Attach 7'!$A$1:$E$28</definedName>
    <definedName name="Z_82C64B11_1F50_45B5_B7BB_9F1DC733C833_.wvu.PrintArea" localSheetId="12" hidden="1">'Attach 9'!$A$1:$C$60</definedName>
    <definedName name="Z_82C64B11_1F50_45B5_B7BB_9F1DC733C833_.wvu.PrintArea" localSheetId="25" hidden="1">'Bid Form 1st Envelope '!$A$1:$F$119</definedName>
    <definedName name="Z_82C64B11_1F50_45B5_B7BB_9F1DC733C833_.wvu.PrintArea" localSheetId="2" hidden="1">'Names of Bidder'!$B$1:$D$36</definedName>
    <definedName name="Z_82C64B11_1F50_45B5_B7BB_9F1DC733C833_.wvu.PrintTitles" localSheetId="15" hidden="1">'Attach 12'!#REF!</definedName>
    <definedName name="Z_82C64B11_1F50_45B5_B7BB_9F1DC733C833_.wvu.PrintTitles" localSheetId="12" hidden="1">'Attach 9'!$18:$18</definedName>
    <definedName name="Z_82C64B11_1F50_45B5_B7BB_9F1DC733C833_.wvu.Rows" localSheetId="15" hidden="1">'Attach 12'!#REF!,'Attach 12'!#REF!,'Attach 12'!#REF!,'Attach 12'!#REF!,'Attach 12'!#REF!</definedName>
    <definedName name="Z_82C64B11_1F50_45B5_B7BB_9F1DC733C833_.wvu.Rows" localSheetId="18" hidden="1">'Attach 15'!$15:$15</definedName>
    <definedName name="Z_82C64B11_1F50_45B5_B7BB_9F1DC733C833_.wvu.Rows" localSheetId="20" hidden="1">'Attach 17'!$26:$26,'Attach 17'!$32:$209</definedName>
    <definedName name="Z_82C64B11_1F50_45B5_B7BB_9F1DC733C833_.wvu.Rows" localSheetId="22" hidden="1">'Attach 18'!$13:$13,'Attach 18'!$20:$28</definedName>
    <definedName name="Z_82C64B11_1F50_45B5_B7BB_9F1DC733C833_.wvu.Rows" localSheetId="21" hidden="1">'Attach 18 (Delete)'!$13:$13</definedName>
    <definedName name="Z_82C64B11_1F50_45B5_B7BB_9F1DC733C833_.wvu.Rows" localSheetId="8" hidden="1">'Attach 5'!$4:$4</definedName>
    <definedName name="Z_82C64B11_1F50_45B5_B7BB_9F1DC733C833_.wvu.Rows" localSheetId="25" hidden="1">'Bid Form 1st Envelope '!$45:$45</definedName>
    <definedName name="Z_82C64B11_1F50_45B5_B7BB_9F1DC733C833_.wvu.Rows" localSheetId="2" hidden="1">'Names of Bidder'!$28:$30</definedName>
    <definedName name="Z_82E8A0F5_0020_4355_95CF_28601763A783_.wvu.Cols" localSheetId="18"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PrintArea" localSheetId="13" hidden="1">'Attach 10'!$A$1:$E$22</definedName>
    <definedName name="Z_82E8A0F5_0020_4355_95CF_28601763A783_.wvu.PrintArea" localSheetId="14" hidden="1">'Attach 11'!$A$1:$E$28</definedName>
    <definedName name="Z_82E8A0F5_0020_4355_95CF_28601763A783_.wvu.PrintArea" localSheetId="15" hidden="1">'Attach 12'!$A$1:$E$21</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15'!$A$1:$E$83</definedName>
    <definedName name="Z_82E8A0F5_0020_4355_95CF_28601763A783_.wvu.PrintArea" localSheetId="19" hidden="1">'Attach 16'!$A$1:$L$81</definedName>
    <definedName name="Z_82E8A0F5_0020_4355_95CF_28601763A783_.wvu.PrintArea" localSheetId="20" hidden="1">'Attach 17'!$A$1:$E$33</definedName>
    <definedName name="Z_82E8A0F5_0020_4355_95CF_28601763A783_.wvu.PrintArea" localSheetId="22" hidden="1">'Attach 18'!$A$1:$E$31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5'!$A$1:$E$28</definedName>
    <definedName name="Z_82E8A0F5_0020_4355_95CF_28601763A783_.wvu.PrintArea" localSheetId="10" hidden="1">'Attach 6'!$A$1:$E$28</definedName>
    <definedName name="Z_82E8A0F5_0020_4355_95CF_28601763A783_.wvu.PrintArea" localSheetId="11" hidden="1">'Attach 7'!$A$1:$E$28</definedName>
    <definedName name="Z_82E8A0F5_0020_4355_95CF_28601763A783_.wvu.PrintArea" localSheetId="12" hidden="1">'Attach 9'!$A$1:$C$60</definedName>
    <definedName name="Z_82E8A0F5_0020_4355_95CF_28601763A783_.wvu.PrintArea" localSheetId="25" hidden="1">'Bid Form 1st Envelope '!$A$1:$J$117</definedName>
    <definedName name="Z_82E8A0F5_0020_4355_95CF_28601763A783_.wvu.PrintArea" localSheetId="2" hidden="1">'Names of Bidder'!$B$1:$D$36</definedName>
    <definedName name="Z_82E8A0F5_0020_4355_95CF_28601763A783_.wvu.PrintTitles" localSheetId="15" hidden="1">'Attach 12'!#REF!</definedName>
    <definedName name="Z_82E8A0F5_0020_4355_95CF_28601763A783_.wvu.PrintTitles" localSheetId="12" hidden="1">'Attach 9'!$18:$18</definedName>
    <definedName name="Z_82E8A0F5_0020_4355_95CF_28601763A783_.wvu.Rows" localSheetId="15" hidden="1">'Attach 12'!#REF!,'Attach 12'!#REF!,'Attach 12'!#REF!</definedName>
    <definedName name="Z_82E8A0F5_0020_4355_95CF_28601763A783_.wvu.Rows" localSheetId="18" hidden="1">'Attach 15'!$15:$15</definedName>
    <definedName name="Z_82E8A0F5_0020_4355_95CF_28601763A783_.wvu.Rows" localSheetId="20" hidden="1">'Attach 17'!$26:$26,'Attach 17'!$32:$209</definedName>
    <definedName name="Z_82E8A0F5_0020_4355_95CF_28601763A783_.wvu.Rows" localSheetId="22" hidden="1">'Attach 18'!$13:$13,'Attach 18'!$20:$28</definedName>
    <definedName name="Z_82E8A0F5_0020_4355_95CF_28601763A783_.wvu.Rows" localSheetId="8" hidden="1">'Attach 5'!$4:$4</definedName>
    <definedName name="Z_82E8A0F5_0020_4355_95CF_28601763A783_.wvu.Rows" localSheetId="2" hidden="1">'Names of Bidder'!$28:$30</definedName>
    <definedName name="Z_8843B236_6E9A_4D4E_9E7D_63D18D08F6AC_.wvu.PrintArea" localSheetId="24" hidden="1">'Bid Form 1st Env.'!$A$22:$F$150</definedName>
    <definedName name="Z_8843B236_6E9A_4D4E_9E7D_63D18D08F6AC_.wvu.Rows" localSheetId="24" hidden="1">'Bid Form 1st Env.'!$48:$48</definedName>
    <definedName name="Z_8E7B022F_1113_4BA2_B2BA_8EDBE02A2557_.wvu.PrintArea" localSheetId="13" hidden="1">'Attach 10'!$A$1:$E$22</definedName>
    <definedName name="Z_8E7B022F_1113_4BA2_B2BA_8EDBE02A2557_.wvu.PrintArea" localSheetId="14" hidden="1">'Attach 11'!$A$1:$E$84</definedName>
    <definedName name="Z_8E7B022F_1113_4BA2_B2BA_8EDBE02A2557_.wvu.PrintArea" localSheetId="15" hidden="1">'Attach 12'!$A$1:$E$21</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8" hidden="1">'Attach 15'!$A$1:$E$84</definedName>
    <definedName name="Z_8E7B022F_1113_4BA2_B2BA_8EDBE02A2557_.wvu.PrintArea" localSheetId="19" hidden="1">'Attach 16'!$A$1:$L$81</definedName>
    <definedName name="Z_8E7B022F_1113_4BA2_B2BA_8EDBE02A2557_.wvu.PrintArea" localSheetId="22" hidden="1">'Attach 18'!$A$1:$E$35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5'!$A$1:$E$29</definedName>
    <definedName name="Z_8E7B022F_1113_4BA2_B2BA_8EDBE02A2557_.wvu.PrintArea" localSheetId="10" hidden="1">'Attach 6'!$A$1:$E$51</definedName>
    <definedName name="Z_8E7B022F_1113_4BA2_B2BA_8EDBE02A2557_.wvu.PrintArea" localSheetId="11" hidden="1">'Attach 7'!$A$1:$E$28</definedName>
    <definedName name="Z_8E7B022F_1113_4BA2_B2BA_8EDBE02A2557_.wvu.PrintArea" localSheetId="12" hidden="1">'Attach 9'!$A$1:$C$66</definedName>
    <definedName name="Z_8E7B022F_1113_4BA2_B2BA_8EDBE02A2557_.wvu.PrintArea" localSheetId="25" hidden="1">'Bid Form 1st Envelope '!$A$1:$F$119</definedName>
    <definedName name="Z_8E7B022F_1113_4BA2_B2BA_8EDBE02A2557_.wvu.PrintArea" localSheetId="2" hidden="1">'Names of Bidder'!$B$1:$D$36</definedName>
    <definedName name="Z_8E7B022F_1113_4BA2_B2BA_8EDBE02A2557_.wvu.PrintTitles" localSheetId="15" hidden="1">'Attach 12'!#REF!</definedName>
    <definedName name="Z_8E7B022F_1113_4BA2_B2BA_8EDBE02A2557_.wvu.PrintTitles" localSheetId="12" hidden="1">'Attach 9'!$18:$18</definedName>
    <definedName name="Z_8FC0B3D6_A78E_4DDC_99E8_A5E9B8E73FA3_.wvu.PrintArea" localSheetId="24" hidden="1">'Bid Form 1st Env.'!$A$22:$F$158</definedName>
    <definedName name="Z_8FC0B3D6_A78E_4DDC_99E8_A5E9B8E73FA3_.wvu.Rows" localSheetId="24" hidden="1">'Bid Form 1st Env.'!$5:$7,'Bid Form 1st Env.'!$68:$70,'Bid Form 1st Env.'!$93:$96,'Bid Form 1st Env.'!$103:$103,'Bid Form 1st Env.'!$121:$128,'Bid Form 1st Env.'!$140:$140,'Bid Form 1st Env.'!$155:$157</definedName>
    <definedName name="Z_902C40DA_376E_410F_87E5_8188D8393A84_.wvu.Cols" localSheetId="24" hidden="1">'Bid Form 1st Env.'!$Y:$AK</definedName>
    <definedName name="Z_902C40DA_376E_410F_87E5_8188D8393A84_.wvu.PrintArea" localSheetId="24" hidden="1">'Bid Form 1st Env.'!$A$22:$F$150</definedName>
    <definedName name="Z_902C40DA_376E_410F_87E5_8188D8393A84_.wvu.Rows" localSheetId="24" hidden="1">'Bid Form 1st Env.'!#REF!</definedName>
    <definedName name="Z_A3F641DF_CF1D_48E3_AFDC_E52726A449CB_.wvu.PrintArea" localSheetId="13" hidden="1">'Attach 10'!$A$1:$E$23</definedName>
    <definedName name="Z_A3F641DF_CF1D_48E3_AFDC_E52726A449CB_.wvu.PrintArea" localSheetId="14" hidden="1">'Attach 11'!$A$1:$E$84</definedName>
    <definedName name="Z_A3F641DF_CF1D_48E3_AFDC_E52726A449CB_.wvu.PrintArea" localSheetId="15" hidden="1">'Attach 12'!$A$1:$E$21</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8" hidden="1">'Attach 15'!$A$1:$E$85</definedName>
    <definedName name="Z_A3F641DF_CF1D_48E3_AFDC_E52726A449CB_.wvu.PrintArea" localSheetId="19" hidden="1">'Attach 16'!$A$1:$L$81</definedName>
    <definedName name="Z_A3F641DF_CF1D_48E3_AFDC_E52726A449CB_.wvu.PrintArea" localSheetId="22" hidden="1">'Attach 18'!$A$1:$E$35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5'!$A$1:$E$28</definedName>
    <definedName name="Z_A3F641DF_CF1D_48E3_AFDC_E52726A449CB_.wvu.PrintArea" localSheetId="10" hidden="1">'Attach 6'!$A$1:$E$52</definedName>
    <definedName name="Z_A3F641DF_CF1D_48E3_AFDC_E52726A449CB_.wvu.PrintArea" localSheetId="11" hidden="1">'Attach 7'!$A$1:$E$28</definedName>
    <definedName name="Z_A3F641DF_CF1D_48E3_AFDC_E52726A449CB_.wvu.PrintArea" localSheetId="12" hidden="1">'Attach 9'!$A$1:$C$66</definedName>
    <definedName name="Z_A3F641DF_CF1D_48E3_AFDC_E52726A449CB_.wvu.PrintArea" localSheetId="25" hidden="1">'Bid Form 1st Envelope '!$A$1:$F$119</definedName>
    <definedName name="Z_A3F641DF_CF1D_48E3_AFDC_E52726A449CB_.wvu.PrintArea" localSheetId="2" hidden="1">'Names of Bidder'!$B$1:$D$36</definedName>
    <definedName name="Z_A3F641DF_CF1D_48E3_AFDC_E52726A449CB_.wvu.PrintTitles" localSheetId="15" hidden="1">'Attach 12'!#REF!</definedName>
    <definedName name="Z_A3F641DF_CF1D_48E3_AFDC_E52726A449CB_.wvu.PrintTitles" localSheetId="12" hidden="1">'Attach 9'!$18:$18</definedName>
    <definedName name="Z_AA750348_930C_43DE_ADD0_8D60980F5013_.wvu.Cols" localSheetId="15" hidden="1">'Attach 12'!$G:$I</definedName>
    <definedName name="Z_AA750348_930C_43DE_ADD0_8D60980F5013_.wvu.Cols" localSheetId="18" hidden="1">'Attach 15'!$H:$H</definedName>
    <definedName name="Z_AA750348_930C_43DE_ADD0_8D60980F5013_.wvu.Cols" localSheetId="8" hidden="1">'Attach 5'!$H:$H</definedName>
    <definedName name="Z_AA750348_930C_43DE_ADD0_8D60980F5013_.wvu.Cols" localSheetId="10" hidden="1">'Attach 6'!$H:$H</definedName>
    <definedName name="Z_AA750348_930C_43DE_ADD0_8D60980F5013_.wvu.PrintArea" localSheetId="13" hidden="1">'Attach 10'!$A$1:$E$20</definedName>
    <definedName name="Z_AA750348_930C_43DE_ADD0_8D60980F5013_.wvu.PrintArea" localSheetId="14" hidden="1">'Attach 11'!$A$1:$E$28</definedName>
    <definedName name="Z_AA750348_930C_43DE_ADD0_8D60980F5013_.wvu.PrintArea" localSheetId="15" hidden="1">'Attach 12'!$A$1:$E$21</definedName>
    <definedName name="Z_AA750348_930C_43DE_ADD0_8D60980F5013_.wvu.PrintArea" localSheetId="16" hidden="1">'Attach 13'!$A$1:$E$27</definedName>
    <definedName name="Z_AA750348_930C_43DE_ADD0_8D60980F5013_.wvu.PrintArea" localSheetId="17" hidden="1">'Attach 14'!$A$1:$E$29</definedName>
    <definedName name="Z_AA750348_930C_43DE_ADD0_8D60980F5013_.wvu.PrintArea" localSheetId="18" hidden="1">'Attach 15'!$A$1:$E$83</definedName>
    <definedName name="Z_AA750348_930C_43DE_ADD0_8D60980F5013_.wvu.PrintArea" localSheetId="19" hidden="1">'Attach 16'!$A$1:$L$81</definedName>
    <definedName name="Z_AA750348_930C_43DE_ADD0_8D60980F5013_.wvu.PrintArea" localSheetId="20" hidden="1">'Attach 17'!$A$1:$E$30</definedName>
    <definedName name="Z_AA750348_930C_43DE_ADD0_8D60980F5013_.wvu.PrintArea" localSheetId="22" hidden="1">'Attach 18'!$A$1:$E$31</definedName>
    <definedName name="Z_AA750348_930C_43DE_ADD0_8D60980F5013_.wvu.PrintArea" localSheetId="21" hidden="1">'Attach 18 (Delete)'!$A$1:$E$31</definedName>
    <definedName name="Z_AA750348_930C_43DE_ADD0_8D60980F5013_.wvu.PrintArea" localSheetId="3" hidden="1">'Attach 3(JV)'!$A$1:$E$26</definedName>
    <definedName name="Z_AA750348_930C_43DE_ADD0_8D60980F5013_.wvu.PrintArea" localSheetId="4" hidden="1">'Attach 3(QR)'!$A$1:$E$27</definedName>
    <definedName name="Z_AA750348_930C_43DE_ADD0_8D60980F5013_.wvu.PrintArea" localSheetId="5" hidden="1">'Attach 4'!$A$1:$E$24</definedName>
    <definedName name="Z_AA750348_930C_43DE_ADD0_8D60980F5013_.wvu.PrintArea" localSheetId="6" hidden="1">'Attach 4 (A)'!$A$1:$E$26</definedName>
    <definedName name="Z_AA750348_930C_43DE_ADD0_8D60980F5013_.wvu.PrintArea" localSheetId="7" hidden="1">'Attach 4 (B)'!$A$1:$E$25</definedName>
    <definedName name="Z_AA750348_930C_43DE_ADD0_8D60980F5013_.wvu.PrintArea" localSheetId="8" hidden="1">'Attach 5'!$A$1:$E$28</definedName>
    <definedName name="Z_AA750348_930C_43DE_ADD0_8D60980F5013_.wvu.PrintArea" localSheetId="9" hidden="1">'Attach 5A'!$A$1:$E$29</definedName>
    <definedName name="Z_AA750348_930C_43DE_ADD0_8D60980F5013_.wvu.PrintArea" localSheetId="10" hidden="1">'Attach 6'!$A$1:$E$27</definedName>
    <definedName name="Z_AA750348_930C_43DE_ADD0_8D60980F5013_.wvu.PrintArea" localSheetId="11" hidden="1">'Attach 7'!$A$1:$E$28</definedName>
    <definedName name="Z_AA750348_930C_43DE_ADD0_8D60980F5013_.wvu.PrintArea" localSheetId="12" hidden="1">'Attach 9'!$A$1:$C$60</definedName>
    <definedName name="Z_AA750348_930C_43DE_ADD0_8D60980F5013_.wvu.PrintArea" localSheetId="23" hidden="1">'Attachment-19'!$A$1:$E$39</definedName>
    <definedName name="Z_AA750348_930C_43DE_ADD0_8D60980F5013_.wvu.PrintArea" localSheetId="25" hidden="1">'Bid Form 1st Envelope '!$A$1:$F$119</definedName>
    <definedName name="Z_AA750348_930C_43DE_ADD0_8D60980F5013_.wvu.PrintArea" localSheetId="2" hidden="1">'Names of Bidder'!$B$1:$D$36</definedName>
    <definedName name="Z_AA750348_930C_43DE_ADD0_8D60980F5013_.wvu.PrintTitles" localSheetId="15" hidden="1">'Attach 12'!#REF!</definedName>
    <definedName name="Z_AA750348_930C_43DE_ADD0_8D60980F5013_.wvu.PrintTitles" localSheetId="12" hidden="1">'Attach 9'!$18:$18</definedName>
    <definedName name="Z_AA750348_930C_43DE_ADD0_8D60980F5013_.wvu.Rows" localSheetId="14" hidden="1">'Attach 11'!$29:$85</definedName>
    <definedName name="Z_AA750348_930C_43DE_ADD0_8D60980F5013_.wvu.Rows" localSheetId="15" hidden="1">'Attach 12'!#REF!,'Attach 12'!#REF!,'Attach 12'!#REF!,'Attach 12'!#REF!,'Attach 12'!#REF!</definedName>
    <definedName name="Z_AA750348_930C_43DE_ADD0_8D60980F5013_.wvu.Rows" localSheetId="18" hidden="1">'Attach 15'!$15:$15</definedName>
    <definedName name="Z_AA750348_930C_43DE_ADD0_8D60980F5013_.wvu.Rows" localSheetId="20" hidden="1">'Attach 17'!$26:$26,'Attach 17'!$32:$209</definedName>
    <definedName name="Z_AA750348_930C_43DE_ADD0_8D60980F5013_.wvu.Rows" localSheetId="22" hidden="1">'Attach 18'!$13:$13,'Attach 18'!$20:$28</definedName>
    <definedName name="Z_AA750348_930C_43DE_ADD0_8D60980F5013_.wvu.Rows" localSheetId="21" hidden="1">'Attach 18 (Delete)'!$13:$13</definedName>
    <definedName name="Z_AA750348_930C_43DE_ADD0_8D60980F5013_.wvu.Rows" localSheetId="8" hidden="1">'Attach 5'!$4:$4</definedName>
    <definedName name="Z_AA750348_930C_43DE_ADD0_8D60980F5013_.wvu.Rows" localSheetId="23" hidden="1">'Attachment-19'!$13:$13</definedName>
    <definedName name="Z_AA750348_930C_43DE_ADD0_8D60980F5013_.wvu.Rows" localSheetId="2" hidden="1">'Names of Bidder'!$28:$30</definedName>
    <definedName name="Z_B2F5BE93_BC39_41F1_A7AB_BF1A62CC5EC1_.wvu.PrintArea" localSheetId="24" hidden="1">'Bid Form 1st Env.'!$A$22:$F$158</definedName>
    <definedName name="Z_B2F5BE93_BC39_41F1_A7AB_BF1A62CC5EC1_.wvu.Rows" localSheetId="24" hidden="1">'Bid Form 1st Env.'!$5:$7,'Bid Form 1st Env.'!$68:$70,'Bid Form 1st Env.'!$93:$96,'Bid Form 1st Env.'!$103:$103,'Bid Form 1st Env.'!$121:$128,'Bid Form 1st Env.'!$140:$140,'Bid Form 1st Env.'!$155:$157</definedName>
    <definedName name="Z_B767AF46_8156_4C6E_927C_9FADBABCE925_.wvu.PrintArea" localSheetId="24" hidden="1">'Bid Form 1st Env.'!$A$22:$F$151</definedName>
    <definedName name="Z_B767AF46_8156_4C6E_927C_9FADBABCE925_.wvu.Rows" localSheetId="24" hidden="1">'Bid Form 1st Env.'!$48:$48</definedName>
    <definedName name="Z_B91EC26D_75AC_424B_8A9A_6507DA2B48E7_.wvu.PrintArea" localSheetId="20" hidden="1">'Attach 17'!$A$1:$E$33</definedName>
    <definedName name="Z_B91EC26D_75AC_424B_8A9A_6507DA2B48E7_.wvu.Rows" localSheetId="20" hidden="1">'Attach 17'!$26:$26,'Attach 17'!$32:$209</definedName>
    <definedName name="Z_C7FCA09A_C3E0_4408_81A0_5CFFEB0C6237_.wvu.PrintArea" localSheetId="20" hidden="1">'Attach 17'!$A$1:$F$30</definedName>
    <definedName name="Z_C7FCA09A_C3E0_4408_81A0_5CFFEB0C6237_.wvu.Rows" localSheetId="20" hidden="1">'Attach 17'!$32:$209</definedName>
    <definedName name="Z_CB7CD015_9A92_451A_BEF4_2BC98E3768DD_.wvu.Cols" localSheetId="15" hidden="1">'Attach 12'!$G:$I</definedName>
    <definedName name="Z_CB7CD015_9A92_451A_BEF4_2BC98E3768DD_.wvu.Cols" localSheetId="18" hidden="1">'Attach 15'!$H:$H</definedName>
    <definedName name="Z_CB7CD015_9A92_451A_BEF4_2BC98E3768DD_.wvu.Cols" localSheetId="8" hidden="1">'Attach 5'!$H:$H</definedName>
    <definedName name="Z_CB7CD015_9A92_451A_BEF4_2BC98E3768DD_.wvu.Cols" localSheetId="10" hidden="1">'Attach 6'!$H:$H</definedName>
    <definedName name="Z_CB7CD015_9A92_451A_BEF4_2BC98E3768DD_.wvu.PrintArea" localSheetId="13" hidden="1">'Attach 10'!$A$1:$E$22</definedName>
    <definedName name="Z_CB7CD015_9A92_451A_BEF4_2BC98E3768DD_.wvu.PrintArea" localSheetId="14" hidden="1">'Attach 11'!$A$1:$E$28</definedName>
    <definedName name="Z_CB7CD015_9A92_451A_BEF4_2BC98E3768DD_.wvu.PrintArea" localSheetId="15" hidden="1">'Attach 12'!$A$1:$E$21</definedName>
    <definedName name="Z_CB7CD015_9A92_451A_BEF4_2BC98E3768DD_.wvu.PrintArea" localSheetId="16" hidden="1">'Attach 13'!$A$1:$E$27</definedName>
    <definedName name="Z_CB7CD015_9A92_451A_BEF4_2BC98E3768DD_.wvu.PrintArea" localSheetId="17" hidden="1">'Attach 14'!$A$1:$E$29</definedName>
    <definedName name="Z_CB7CD015_9A92_451A_BEF4_2BC98E3768DD_.wvu.PrintArea" localSheetId="18" hidden="1">'Attach 15'!$A$1:$E$83</definedName>
    <definedName name="Z_CB7CD015_9A92_451A_BEF4_2BC98E3768DD_.wvu.PrintArea" localSheetId="19" hidden="1">'Attach 16'!$A$1:$L$81</definedName>
    <definedName name="Z_CB7CD015_9A92_451A_BEF4_2BC98E3768DD_.wvu.PrintArea" localSheetId="20" hidden="1">'Attach 17'!$A$1:$E$33</definedName>
    <definedName name="Z_CB7CD015_9A92_451A_BEF4_2BC98E3768DD_.wvu.PrintArea" localSheetId="22" hidden="1">'Attach 18'!$A$1:$E$31</definedName>
    <definedName name="Z_CB7CD015_9A92_451A_BEF4_2BC98E3768DD_.wvu.PrintArea" localSheetId="21" hidden="1">'Attach 18 (Delete)'!$A$1:$E$31</definedName>
    <definedName name="Z_CB7CD015_9A92_451A_BEF4_2BC98E3768DD_.wvu.PrintArea" localSheetId="3" hidden="1">'Attach 3(JV)'!$A$1:$E$28</definedName>
    <definedName name="Z_CB7CD015_9A92_451A_BEF4_2BC98E3768DD_.wvu.PrintArea" localSheetId="4" hidden="1">'Attach 3(QR)'!$A$1:$E$28</definedName>
    <definedName name="Z_CB7CD015_9A92_451A_BEF4_2BC98E3768DD_.wvu.PrintArea" localSheetId="5" hidden="1">'Attach 4'!$A$1:$G$25</definedName>
    <definedName name="Z_CB7CD015_9A92_451A_BEF4_2BC98E3768DD_.wvu.PrintArea" localSheetId="6" hidden="1">'Attach 4 (A)'!$A$1:$E$27</definedName>
    <definedName name="Z_CB7CD015_9A92_451A_BEF4_2BC98E3768DD_.wvu.PrintArea" localSheetId="7" hidden="1">'Attach 4 (B)'!$A$1:$E$26</definedName>
    <definedName name="Z_CB7CD015_9A92_451A_BEF4_2BC98E3768DD_.wvu.PrintArea" localSheetId="8" hidden="1">'Attach 5'!$A$1:$E$28</definedName>
    <definedName name="Z_CB7CD015_9A92_451A_BEF4_2BC98E3768DD_.wvu.PrintArea" localSheetId="10" hidden="1">'Attach 6'!$A$1:$E$28</definedName>
    <definedName name="Z_CB7CD015_9A92_451A_BEF4_2BC98E3768DD_.wvu.PrintArea" localSheetId="11" hidden="1">'Attach 7'!$A$1:$E$28</definedName>
    <definedName name="Z_CB7CD015_9A92_451A_BEF4_2BC98E3768DD_.wvu.PrintArea" localSheetId="12" hidden="1">'Attach 9'!$A$1:$C$60</definedName>
    <definedName name="Z_CB7CD015_9A92_451A_BEF4_2BC98E3768DD_.wvu.PrintArea" localSheetId="25" hidden="1">'Bid Form 1st Envelope '!$A$1:$J$117</definedName>
    <definedName name="Z_CB7CD015_9A92_451A_BEF4_2BC98E3768DD_.wvu.PrintArea" localSheetId="2" hidden="1">'Names of Bidder'!$B$1:$D$36</definedName>
    <definedName name="Z_CB7CD015_9A92_451A_BEF4_2BC98E3768DD_.wvu.PrintTitles" localSheetId="15" hidden="1">'Attach 12'!#REF!</definedName>
    <definedName name="Z_CB7CD015_9A92_451A_BEF4_2BC98E3768DD_.wvu.PrintTitles" localSheetId="12" hidden="1">'Attach 9'!$18:$18</definedName>
    <definedName name="Z_CB7CD015_9A92_451A_BEF4_2BC98E3768DD_.wvu.Rows" localSheetId="15" hidden="1">'Attach 12'!#REF!,'Attach 12'!#REF!,'Attach 12'!#REF!,'Attach 12'!#REF!,'Attach 12'!#REF!</definedName>
    <definedName name="Z_CB7CD015_9A92_451A_BEF4_2BC98E3768DD_.wvu.Rows" localSheetId="18" hidden="1">'Attach 15'!$15:$15</definedName>
    <definedName name="Z_CB7CD015_9A92_451A_BEF4_2BC98E3768DD_.wvu.Rows" localSheetId="20" hidden="1">'Attach 17'!$26:$26,'Attach 17'!$32:$209</definedName>
    <definedName name="Z_CB7CD015_9A92_451A_BEF4_2BC98E3768DD_.wvu.Rows" localSheetId="22" hidden="1">'Attach 18'!$13:$13,'Attach 18'!$20:$28</definedName>
    <definedName name="Z_CB7CD015_9A92_451A_BEF4_2BC98E3768DD_.wvu.Rows" localSheetId="21" hidden="1">'Attach 18 (Delete)'!$13:$13</definedName>
    <definedName name="Z_CB7CD015_9A92_451A_BEF4_2BC98E3768DD_.wvu.Rows" localSheetId="8" hidden="1">'Attach 5'!$4:$4</definedName>
    <definedName name="Z_CB7CD015_9A92_451A_BEF4_2BC98E3768DD_.wvu.Rows" localSheetId="25" hidden="1">'Bid Form 1st Envelope '!$45:$45</definedName>
    <definedName name="Z_CB7CD015_9A92_451A_BEF4_2BC98E3768DD_.wvu.Rows" localSheetId="2" hidden="1">'Names of Bidder'!$28:$30</definedName>
    <definedName name="Z_CD4CA1A8_824A_452F_BDBA_32A47C1B3013_.wvu.Cols" localSheetId="18" hidden="1">'Attach 15'!$H:$H</definedName>
    <definedName name="Z_CD4CA1A8_824A_452F_BDBA_32A47C1B3013_.wvu.Cols" localSheetId="8" hidden="1">'Attach 5'!$H:$H</definedName>
    <definedName name="Z_CD4CA1A8_824A_452F_BDBA_32A47C1B3013_.wvu.Cols" localSheetId="10" hidden="1">'Attach 6'!$H:$H</definedName>
    <definedName name="Z_CD4CA1A8_824A_452F_BDBA_32A47C1B3013_.wvu.PrintArea" localSheetId="13" hidden="1">'Attach 10'!$A$1:$E$22</definedName>
    <definedName name="Z_CD4CA1A8_824A_452F_BDBA_32A47C1B3013_.wvu.PrintArea" localSheetId="14" hidden="1">'Attach 11'!$A$1:$E$84</definedName>
    <definedName name="Z_CD4CA1A8_824A_452F_BDBA_32A47C1B3013_.wvu.PrintArea" localSheetId="15" hidden="1">'Attach 12'!$A$1:$E$21</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15'!$A$1:$E$84</definedName>
    <definedName name="Z_CD4CA1A8_824A_452F_BDBA_32A47C1B3013_.wvu.PrintArea" localSheetId="19" hidden="1">'Attach 16'!$A$1:$L$81</definedName>
    <definedName name="Z_CD4CA1A8_824A_452F_BDBA_32A47C1B3013_.wvu.PrintArea" localSheetId="22" hidden="1">'Attach 18'!$A$1:$E$35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5'!$A$1:$E$29</definedName>
    <definedName name="Z_CD4CA1A8_824A_452F_BDBA_32A47C1B3013_.wvu.PrintArea" localSheetId="10" hidden="1">'Attach 6'!$A$1:$E$51</definedName>
    <definedName name="Z_CD4CA1A8_824A_452F_BDBA_32A47C1B3013_.wvu.PrintArea" localSheetId="11" hidden="1">'Attach 7'!$A$1:$E$28</definedName>
    <definedName name="Z_CD4CA1A8_824A_452F_BDBA_32A47C1B3013_.wvu.PrintArea" localSheetId="12" hidden="1">'Attach 9'!$A$1:$C$66</definedName>
    <definedName name="Z_CD4CA1A8_824A_452F_BDBA_32A47C1B3013_.wvu.PrintArea" localSheetId="2" hidden="1">'Names of Bidder'!$B$1:$D$36</definedName>
    <definedName name="Z_CD4CA1A8_824A_452F_BDBA_32A47C1B3013_.wvu.PrintTitles" localSheetId="15" hidden="1">'Attach 12'!#REF!</definedName>
    <definedName name="Z_CD4CA1A8_824A_452F_BDBA_32A47C1B3013_.wvu.PrintTitles" localSheetId="12" hidden="1">'Attach 9'!$18:$18</definedName>
    <definedName name="Z_CD4CA1A8_824A_452F_BDBA_32A47C1B3013_.wvu.Rows" localSheetId="15" hidden="1">'Attach 12'!#REF!,'Attach 12'!#REF!,'Attach 12'!#REF!,'Attach 12'!#REF!,'Attach 12'!#REF!</definedName>
    <definedName name="Z_CD4CA1A8_824A_452F_BDBA_32A47C1B3013_.wvu.Rows" localSheetId="18" hidden="1">'Attach 15'!$12:$13,'Attach 15'!$15:$15</definedName>
    <definedName name="Z_CFBF18EC_8277_4311_991B_395AF21BB33B_.wvu.Cols" localSheetId="15" hidden="1">'Attach 12'!$G:$I</definedName>
    <definedName name="Z_CFBF18EC_8277_4311_991B_395AF21BB33B_.wvu.Cols" localSheetId="18" hidden="1">'Attach 15'!$H:$H</definedName>
    <definedName name="Z_CFBF18EC_8277_4311_991B_395AF21BB33B_.wvu.Cols" localSheetId="8" hidden="1">'Attach 5'!$H:$H</definedName>
    <definedName name="Z_CFBF18EC_8277_4311_991B_395AF21BB33B_.wvu.Cols" localSheetId="10" hidden="1">'Attach 6'!$H:$H</definedName>
    <definedName name="Z_CFBF18EC_8277_4311_991B_395AF21BB33B_.wvu.PrintArea" localSheetId="13" hidden="1">'Attach 10'!$A$1:$E$20</definedName>
    <definedName name="Z_CFBF18EC_8277_4311_991B_395AF21BB33B_.wvu.PrintArea" localSheetId="14" hidden="1">'Attach 11'!$A$1:$E$28</definedName>
    <definedName name="Z_CFBF18EC_8277_4311_991B_395AF21BB33B_.wvu.PrintArea" localSheetId="15" hidden="1">'Attach 12'!$A$1:$E$21</definedName>
    <definedName name="Z_CFBF18EC_8277_4311_991B_395AF21BB33B_.wvu.PrintArea" localSheetId="16" hidden="1">'Attach 13'!$A$1:$E$27</definedName>
    <definedName name="Z_CFBF18EC_8277_4311_991B_395AF21BB33B_.wvu.PrintArea" localSheetId="17" hidden="1">'Attach 14'!$A$1:$E$29</definedName>
    <definedName name="Z_CFBF18EC_8277_4311_991B_395AF21BB33B_.wvu.PrintArea" localSheetId="18" hidden="1">'Attach 15'!$A$1:$E$83</definedName>
    <definedName name="Z_CFBF18EC_8277_4311_991B_395AF21BB33B_.wvu.PrintArea" localSheetId="19" hidden="1">'Attach 16'!$A$1:$L$81</definedName>
    <definedName name="Z_CFBF18EC_8277_4311_991B_395AF21BB33B_.wvu.PrintArea" localSheetId="20" hidden="1">'Attach 17'!$A$1:$E$30</definedName>
    <definedName name="Z_CFBF18EC_8277_4311_991B_395AF21BB33B_.wvu.PrintArea" localSheetId="22" hidden="1">'Attach 18'!$A$1:$E$31</definedName>
    <definedName name="Z_CFBF18EC_8277_4311_991B_395AF21BB33B_.wvu.PrintArea" localSheetId="21" hidden="1">'Attach 18 (Delete)'!$A$1:$E$31</definedName>
    <definedName name="Z_CFBF18EC_8277_4311_991B_395AF21BB33B_.wvu.PrintArea" localSheetId="3" hidden="1">'Attach 3(JV)'!$A$1:$E$26</definedName>
    <definedName name="Z_CFBF18EC_8277_4311_991B_395AF21BB33B_.wvu.PrintArea" localSheetId="4" hidden="1">'Attach 3(QR)'!$A$1:$E$27</definedName>
    <definedName name="Z_CFBF18EC_8277_4311_991B_395AF21BB33B_.wvu.PrintArea" localSheetId="5" hidden="1">'Attach 4'!$A$1:$E$24</definedName>
    <definedName name="Z_CFBF18EC_8277_4311_991B_395AF21BB33B_.wvu.PrintArea" localSheetId="6" hidden="1">'Attach 4 (A)'!$A$1:$E$26</definedName>
    <definedName name="Z_CFBF18EC_8277_4311_991B_395AF21BB33B_.wvu.PrintArea" localSheetId="7" hidden="1">'Attach 4 (B)'!$A$1:$E$25</definedName>
    <definedName name="Z_CFBF18EC_8277_4311_991B_395AF21BB33B_.wvu.PrintArea" localSheetId="8" hidden="1">'Attach 5'!$A$1:$E$28</definedName>
    <definedName name="Z_CFBF18EC_8277_4311_991B_395AF21BB33B_.wvu.PrintArea" localSheetId="9" hidden="1">'Attach 5A'!$A$1:$E$29</definedName>
    <definedName name="Z_CFBF18EC_8277_4311_991B_395AF21BB33B_.wvu.PrintArea" localSheetId="10" hidden="1">'Attach 6'!$A$1:$E$27</definedName>
    <definedName name="Z_CFBF18EC_8277_4311_991B_395AF21BB33B_.wvu.PrintArea" localSheetId="11" hidden="1">'Attach 7'!$A$1:$E$28</definedName>
    <definedName name="Z_CFBF18EC_8277_4311_991B_395AF21BB33B_.wvu.PrintArea" localSheetId="12" hidden="1">'Attach 9'!$A$1:$C$60</definedName>
    <definedName name="Z_CFBF18EC_8277_4311_991B_395AF21BB33B_.wvu.PrintArea" localSheetId="23" hidden="1">'Attachment-19'!$A$1:$E$39</definedName>
    <definedName name="Z_CFBF18EC_8277_4311_991B_395AF21BB33B_.wvu.PrintArea" localSheetId="25" hidden="1">'Bid Form 1st Envelope '!$A$1:$F$119</definedName>
    <definedName name="Z_CFBF18EC_8277_4311_991B_395AF21BB33B_.wvu.PrintArea" localSheetId="2" hidden="1">'Names of Bidder'!$B$1:$D$36</definedName>
    <definedName name="Z_CFBF18EC_8277_4311_991B_395AF21BB33B_.wvu.PrintTitles" localSheetId="15" hidden="1">'Attach 12'!#REF!</definedName>
    <definedName name="Z_CFBF18EC_8277_4311_991B_395AF21BB33B_.wvu.PrintTitles" localSheetId="12" hidden="1">'Attach 9'!$18:$18</definedName>
    <definedName name="Z_CFBF18EC_8277_4311_991B_395AF21BB33B_.wvu.Rows" localSheetId="14" hidden="1">'Attach 11'!$29:$85</definedName>
    <definedName name="Z_CFBF18EC_8277_4311_991B_395AF21BB33B_.wvu.Rows" localSheetId="15" hidden="1">'Attach 12'!#REF!,'Attach 12'!#REF!,'Attach 12'!#REF!,'Attach 12'!#REF!,'Attach 12'!#REF!</definedName>
    <definedName name="Z_CFBF18EC_8277_4311_991B_395AF21BB33B_.wvu.Rows" localSheetId="18" hidden="1">'Attach 15'!$15:$15</definedName>
    <definedName name="Z_CFBF18EC_8277_4311_991B_395AF21BB33B_.wvu.Rows" localSheetId="20" hidden="1">'Attach 17'!$26:$26,'Attach 17'!$32:$209</definedName>
    <definedName name="Z_CFBF18EC_8277_4311_991B_395AF21BB33B_.wvu.Rows" localSheetId="22" hidden="1">'Attach 18'!$13:$13,'Attach 18'!$20:$28</definedName>
    <definedName name="Z_CFBF18EC_8277_4311_991B_395AF21BB33B_.wvu.Rows" localSheetId="21" hidden="1">'Attach 18 (Delete)'!$13:$13</definedName>
    <definedName name="Z_CFBF18EC_8277_4311_991B_395AF21BB33B_.wvu.Rows" localSheetId="8" hidden="1">'Attach 5'!$4:$4</definedName>
    <definedName name="Z_CFBF18EC_8277_4311_991B_395AF21BB33B_.wvu.Rows" localSheetId="23" hidden="1">'Attachment-19'!$13:$13</definedName>
    <definedName name="Z_CFBF18EC_8277_4311_991B_395AF21BB33B_.wvu.Rows" localSheetId="2" hidden="1">'Names of Bidder'!$28:$30</definedName>
    <definedName name="Z_D69D2B09_6F35_4678_B712_8272F13318EF_.wvu.PrintArea" localSheetId="24" hidden="1">'Bid Form 1st Env.'!$A$22:$F$158</definedName>
    <definedName name="Z_D69D2B09_6F35_4678_B712_8272F13318EF_.wvu.Rows" localSheetId="24" hidden="1">'Bid Form 1st Env.'!$5:$7,'Bid Form 1st Env.'!$68:$70,'Bid Form 1st Env.'!$93:$96,'Bid Form 1st Env.'!$103:$103,'Bid Form 1st Env.'!$121:$127,'Bid Form 1st Env.'!$140:$140,'Bid Form 1st Env.'!$155:$157</definedName>
    <definedName name="Z_DC28ED1E_3E35_4094_9C2B_5C0A1C1D459C_.wvu.Cols" localSheetId="18"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10'!$A$1:$E$22</definedName>
    <definedName name="Z_DC28ED1E_3E35_4094_9C2B_5C0A1C1D459C_.wvu.PrintArea" localSheetId="14" hidden="1">'Attach 11'!$A$1:$E$28</definedName>
    <definedName name="Z_DC28ED1E_3E35_4094_9C2B_5C0A1C1D459C_.wvu.PrintArea" localSheetId="15" hidden="1">'Attach 12'!$A$1:$E$21</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15'!$A$1:$E$83</definedName>
    <definedName name="Z_DC28ED1E_3E35_4094_9C2B_5C0A1C1D459C_.wvu.PrintArea" localSheetId="19" hidden="1">'Attach 16'!$A$1:$L$81</definedName>
    <definedName name="Z_DC28ED1E_3E35_4094_9C2B_5C0A1C1D459C_.wvu.PrintArea" localSheetId="20" hidden="1">'Attach 17'!$A$1:$E$33</definedName>
    <definedName name="Z_DC28ED1E_3E35_4094_9C2B_5C0A1C1D459C_.wvu.PrintArea" localSheetId="22" hidden="1">'Attach 18'!$A$1:$E$31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5'!$A$1:$E$28</definedName>
    <definedName name="Z_DC28ED1E_3E35_4094_9C2B_5C0A1C1D459C_.wvu.PrintArea" localSheetId="10" hidden="1">'Attach 6'!$A$1:$E$28</definedName>
    <definedName name="Z_DC28ED1E_3E35_4094_9C2B_5C0A1C1D459C_.wvu.PrintArea" localSheetId="11" hidden="1">'Attach 7'!$A$1:$E$28</definedName>
    <definedName name="Z_DC28ED1E_3E35_4094_9C2B_5C0A1C1D459C_.wvu.PrintArea" localSheetId="12" hidden="1">'Attach 9'!$A$1:$C$66</definedName>
    <definedName name="Z_DC28ED1E_3E35_4094_9C2B_5C0A1C1D459C_.wvu.PrintArea" localSheetId="25" hidden="1">'Bid Form 1st Envelope '!$A$1:$F$119</definedName>
    <definedName name="Z_DC28ED1E_3E35_4094_9C2B_5C0A1C1D459C_.wvu.PrintArea" localSheetId="2" hidden="1">'Names of Bidder'!$B$1:$D$36</definedName>
    <definedName name="Z_DC28ED1E_3E35_4094_9C2B_5C0A1C1D459C_.wvu.PrintTitles" localSheetId="15" hidden="1">'Attach 12'!#REF!</definedName>
    <definedName name="Z_DC28ED1E_3E35_4094_9C2B_5C0A1C1D459C_.wvu.PrintTitles" localSheetId="12" hidden="1">'Attach 9'!$18:$18</definedName>
    <definedName name="Z_DC28ED1E_3E35_4094_9C2B_5C0A1C1D459C_.wvu.Rows" localSheetId="15" hidden="1">'Attach 12'!#REF!,'Attach 12'!#REF!,'Attach 12'!#REF!</definedName>
    <definedName name="Z_DC28ED1E_3E35_4094_9C2B_5C0A1C1D459C_.wvu.Rows" localSheetId="18" hidden="1">'Attach 15'!$15:$15</definedName>
    <definedName name="Z_DC28ED1E_3E35_4094_9C2B_5C0A1C1D459C_.wvu.Rows" localSheetId="20" hidden="1">'Attach 17'!$26:$26,'Attach 17'!$32:$209</definedName>
    <definedName name="Z_DC28ED1E_3E35_4094_9C2B_5C0A1C1D459C_.wvu.Rows" localSheetId="22" hidden="1">'Attach 18'!$13:$13,'Attach 18'!$20:$28</definedName>
    <definedName name="Z_DC28ED1E_3E35_4094_9C2B_5C0A1C1D459C_.wvu.Rows" localSheetId="8" hidden="1">'Attach 5'!$4:$4</definedName>
    <definedName name="Z_DC28ED1E_3E35_4094_9C2B_5C0A1C1D459C_.wvu.Rows" localSheetId="2" hidden="1">'Names of Bidder'!$28:$30</definedName>
    <definedName name="Z_E0F296A4_A978_4686_BFBB_37CA7822B74C_.wvu.PrintArea" localSheetId="20" hidden="1">'Attach 17'!$A$1:$E$33</definedName>
    <definedName name="Z_E0F296A4_A978_4686_BFBB_37CA7822B74C_.wvu.Rows" localSheetId="20" hidden="1">'Attach 17'!$26:$26,'Attach 17'!$32:$209</definedName>
    <definedName name="Z_E6F7301F_B7DF_4D80_9428_3CD22143194F_.wvu.Cols" localSheetId="24" hidden="1">'Bid Form 1st Env.'!$Y:$AK</definedName>
    <definedName name="Z_E6F7301F_B7DF_4D80_9428_3CD22143194F_.wvu.PrintArea" localSheetId="24" hidden="1">'Bid Form 1st Env.'!$A$22:$F$150</definedName>
    <definedName name="Z_E6F7301F_B7DF_4D80_9428_3CD22143194F_.wvu.Rows" localSheetId="24" hidden="1">'Bid Form 1st Env.'!#REF!</definedName>
    <definedName name="Z_EB86BB53_60E3_486A_82FE_5318F63EBE62_.wvu.PrintArea" localSheetId="24" hidden="1">'Bid Form 1st Env.'!$A$22:$F$150</definedName>
    <definedName name="Z_EB86BB53_60E3_486A_82FE_5318F63EBE62_.wvu.Rows" localSheetId="24" hidden="1">'Bid Form 1st Env.'!$48:$48</definedName>
    <definedName name="Z_ECEBABD0_566A_41C4_AA9A_38EA30EFEDA8_.wvu.PrintArea" localSheetId="13" hidden="1">'Attach 10'!$A$1:$E$22</definedName>
    <definedName name="Z_ECEBABD0_566A_41C4_AA9A_38EA30EFEDA8_.wvu.PrintArea" localSheetId="14" hidden="1">'Attach 11'!$A$1:$E$84</definedName>
    <definedName name="Z_ECEBABD0_566A_41C4_AA9A_38EA30EFEDA8_.wvu.PrintArea" localSheetId="15" hidden="1">'Attach 12'!$A$1:$E$21</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8" hidden="1">'Attach 15'!$A$1:$E$84</definedName>
    <definedName name="Z_ECEBABD0_566A_41C4_AA9A_38EA30EFEDA8_.wvu.PrintArea" localSheetId="19" hidden="1">'Attach 16'!$A$1:$L$81</definedName>
    <definedName name="Z_ECEBABD0_566A_41C4_AA9A_38EA30EFEDA8_.wvu.PrintArea" localSheetId="22" hidden="1">'Attach 18'!$A$1:$E$35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5'!$A$1:$E$29</definedName>
    <definedName name="Z_ECEBABD0_566A_41C4_AA9A_38EA30EFEDA8_.wvu.PrintArea" localSheetId="10" hidden="1">'Attach 6'!$A$1:$E$52</definedName>
    <definedName name="Z_ECEBABD0_566A_41C4_AA9A_38EA30EFEDA8_.wvu.PrintArea" localSheetId="11" hidden="1">'Attach 7'!$A$1:$E$28</definedName>
    <definedName name="Z_ECEBABD0_566A_41C4_AA9A_38EA30EFEDA8_.wvu.PrintArea" localSheetId="12" hidden="1">'Attach 9'!$A$1:$C$66</definedName>
    <definedName name="Z_ECEBABD0_566A_41C4_AA9A_38EA30EFEDA8_.wvu.PrintArea" localSheetId="25" hidden="1">'Bid Form 1st Envelope '!$A$1:$F$119</definedName>
    <definedName name="Z_ECEBABD0_566A_41C4_AA9A_38EA30EFEDA8_.wvu.PrintArea" localSheetId="2" hidden="1">'Names of Bidder'!$B$1:$D$36</definedName>
    <definedName name="Z_ECEBABD0_566A_41C4_AA9A_38EA30EFEDA8_.wvu.PrintTitles" localSheetId="15" hidden="1">'Attach 12'!#REF!</definedName>
    <definedName name="Z_ECEBABD0_566A_41C4_AA9A_38EA30EFEDA8_.wvu.PrintTitles" localSheetId="12" hidden="1">'Attach 9'!$18:$18</definedName>
    <definedName name="Z_F0885BF5_178F_41B6_9611_A7BB675B299A_.wvu.PrintArea" localSheetId="24" hidden="1">'Bid Form 1st Env.'!$A$22:$F$158</definedName>
    <definedName name="Z_F0885BF5_178F_41B6_9611_A7BB675B299A_.wvu.Rows" localSheetId="24" hidden="1">'Bid Form 1st Env.'!$5:$7,'Bid Form 1st Env.'!$93:$96,'Bid Form 1st Env.'!$103:$103,'Bid Form 1st Env.'!$121:$128,'Bid Form 1st Env.'!$140:$140,'Bid Form 1st Env.'!$155:$157</definedName>
    <definedName name="Z_F9FE2C60_2849_4C32_B532_2B1A89FFA9CD_.wvu.Cols" localSheetId="18"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10'!$A$1:$E$22</definedName>
    <definedName name="Z_F9FE2C60_2849_4C32_B532_2B1A89FFA9CD_.wvu.PrintArea" localSheetId="14" hidden="1">'Attach 11'!$A$1:$E$28</definedName>
    <definedName name="Z_F9FE2C60_2849_4C32_B532_2B1A89FFA9CD_.wvu.PrintArea" localSheetId="15" hidden="1">'Attach 12'!$A$1:$E$21</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15'!$A$1:$E$83</definedName>
    <definedName name="Z_F9FE2C60_2849_4C32_B532_2B1A89FFA9CD_.wvu.PrintArea" localSheetId="19" hidden="1">'Attach 16'!$A$1:$L$81</definedName>
    <definedName name="Z_F9FE2C60_2849_4C32_B532_2B1A89FFA9CD_.wvu.PrintArea" localSheetId="20" hidden="1">'Attach 17'!$A$1:$E$33</definedName>
    <definedName name="Z_F9FE2C60_2849_4C32_B532_2B1A89FFA9CD_.wvu.PrintArea" localSheetId="22" hidden="1">'Attach 18'!$A$1:$E$31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5'!$A$1:$E$28</definedName>
    <definedName name="Z_F9FE2C60_2849_4C32_B532_2B1A89FFA9CD_.wvu.PrintArea" localSheetId="10" hidden="1">'Attach 6'!$A$1:$E$28</definedName>
    <definedName name="Z_F9FE2C60_2849_4C32_B532_2B1A89FFA9CD_.wvu.PrintArea" localSheetId="11" hidden="1">'Attach 7'!$A$1:$E$28</definedName>
    <definedName name="Z_F9FE2C60_2849_4C32_B532_2B1A89FFA9CD_.wvu.PrintArea" localSheetId="12" hidden="1">'Attach 9'!$A$1:$C$60</definedName>
    <definedName name="Z_F9FE2C60_2849_4C32_B532_2B1A89FFA9CD_.wvu.PrintArea" localSheetId="25" hidden="1">'Bid Form 1st Envelope '!$A$1:$F$119</definedName>
    <definedName name="Z_F9FE2C60_2849_4C32_B532_2B1A89FFA9CD_.wvu.PrintArea" localSheetId="2" hidden="1">'Names of Bidder'!$B$1:$D$36</definedName>
    <definedName name="Z_F9FE2C60_2849_4C32_B532_2B1A89FFA9CD_.wvu.PrintTitles" localSheetId="15" hidden="1">'Attach 12'!#REF!</definedName>
    <definedName name="Z_F9FE2C60_2849_4C32_B532_2B1A89FFA9CD_.wvu.PrintTitles" localSheetId="12" hidden="1">'Attach 9'!$18:$18</definedName>
    <definedName name="Z_F9FE2C60_2849_4C32_B532_2B1A89FFA9CD_.wvu.Rows" localSheetId="15" hidden="1">'Attach 12'!#REF!,'Attach 12'!#REF!,'Attach 12'!#REF!</definedName>
    <definedName name="Z_F9FE2C60_2849_4C32_B532_2B1A89FFA9CD_.wvu.Rows" localSheetId="18" hidden="1">'Attach 15'!$15:$15</definedName>
    <definedName name="Z_F9FE2C60_2849_4C32_B532_2B1A89FFA9CD_.wvu.Rows" localSheetId="20" hidden="1">'Attach 17'!$26:$26,'Attach 17'!$32:$209</definedName>
    <definedName name="Z_F9FE2C60_2849_4C32_B532_2B1A89FFA9CD_.wvu.Rows" localSheetId="22" hidden="1">'Attach 18'!$13:$13,'Attach 18'!$20:$28</definedName>
    <definedName name="Z_F9FE2C60_2849_4C32_B532_2B1A89FFA9CD_.wvu.Rows" localSheetId="8" hidden="1">'Attach 5'!$4:$4</definedName>
    <definedName name="Z_F9FE2C60_2849_4C32_B532_2B1A89FFA9CD_.wvu.Rows" localSheetId="2" hidden="1">'Names of Bidder'!$28:$30</definedName>
    <definedName name="Z_FE4EC9C4_31B9_4D40_8323_5B16C3BC840F_.wvu.Cols" localSheetId="18"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10'!$A$1:$E$22</definedName>
    <definedName name="Z_FE4EC9C4_31B9_4D40_8323_5B16C3BC840F_.wvu.PrintArea" localSheetId="14" hidden="1">'Attach 11'!$A$1:$E$28</definedName>
    <definedName name="Z_FE4EC9C4_31B9_4D40_8323_5B16C3BC840F_.wvu.PrintArea" localSheetId="15" hidden="1">'Attach 12'!$A$1:$E$21</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15'!$A$1:$E$83</definedName>
    <definedName name="Z_FE4EC9C4_31B9_4D40_8323_5B16C3BC840F_.wvu.PrintArea" localSheetId="19" hidden="1">'Attach 16'!$A$1:$L$81</definedName>
    <definedName name="Z_FE4EC9C4_31B9_4D40_8323_5B16C3BC840F_.wvu.PrintArea" localSheetId="20" hidden="1">'Attach 17'!$A$1:$E$33</definedName>
    <definedName name="Z_FE4EC9C4_31B9_4D40_8323_5B16C3BC840F_.wvu.PrintArea" localSheetId="22" hidden="1">'Attach 18'!$A$1:$E$31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5'!$A$1:$E$28</definedName>
    <definedName name="Z_FE4EC9C4_31B9_4D40_8323_5B16C3BC840F_.wvu.PrintArea" localSheetId="10" hidden="1">'Attach 6'!$A$1:$E$28</definedName>
    <definedName name="Z_FE4EC9C4_31B9_4D40_8323_5B16C3BC840F_.wvu.PrintArea" localSheetId="11" hidden="1">'Attach 7'!$A$1:$E$28</definedName>
    <definedName name="Z_FE4EC9C4_31B9_4D40_8323_5B16C3BC840F_.wvu.PrintArea" localSheetId="12" hidden="1">'Attach 9'!$A$1:$C$60</definedName>
    <definedName name="Z_FE4EC9C4_31B9_4D40_8323_5B16C3BC840F_.wvu.PrintArea" localSheetId="25" hidden="1">'Bid Form 1st Envelope '!$A$1:$F$119</definedName>
    <definedName name="Z_FE4EC9C4_31B9_4D40_8323_5B16C3BC840F_.wvu.PrintArea" localSheetId="2" hidden="1">'Names of Bidder'!$B$1:$D$36</definedName>
    <definedName name="Z_FE4EC9C4_31B9_4D40_8323_5B16C3BC840F_.wvu.PrintTitles" localSheetId="15" hidden="1">'Attach 12'!#REF!</definedName>
    <definedName name="Z_FE4EC9C4_31B9_4D40_8323_5B16C3BC840F_.wvu.PrintTitles" localSheetId="12" hidden="1">'Attach 9'!$18:$18</definedName>
    <definedName name="Z_FE4EC9C4_31B9_4D40_8323_5B16C3BC840F_.wvu.Rows" localSheetId="15" hidden="1">'Attach 12'!#REF!,'Attach 12'!#REF!,'Attach 12'!#REF!</definedName>
    <definedName name="Z_FE4EC9C4_31B9_4D40_8323_5B16C3BC840F_.wvu.Rows" localSheetId="18" hidden="1">'Attach 15'!$15:$15</definedName>
    <definedName name="Z_FE4EC9C4_31B9_4D40_8323_5B16C3BC840F_.wvu.Rows" localSheetId="20" hidden="1">'Attach 17'!$26:$26,'Attach 17'!$32:$209</definedName>
    <definedName name="Z_FE4EC9C4_31B9_4D40_8323_5B16C3BC840F_.wvu.Rows" localSheetId="22" hidden="1">'Attach 18'!$13:$13,'Attach 18'!$20:$28</definedName>
    <definedName name="Z_FE4EC9C4_31B9_4D40_8323_5B16C3BC840F_.wvu.Rows" localSheetId="8" hidden="1">'Attach 5'!$4:$4</definedName>
    <definedName name="Z_FE4EC9C4_31B9_4D40_8323_5B16C3BC840F_.wvu.Rows" localSheetId="2" hidden="1">'Names of Bidder'!$28:$30</definedName>
  </definedNames>
  <calcPr calcId="144525"/>
  <customWorkbookViews>
    <customWorkbookView name="Pallavi Mishra {पल्लवी मिश्रा} - Personal View" guid="{2CA9D59A-7A24-4810-80B5-421044268D0D}" mergeInterval="0" personalView="1" maximized="1" windowWidth="1436" windowHeight="674" tabRatio="861" activeSheetId="25"/>
    <customWorkbookView name="Manuji Chaubey {मनुजी चौबे} - Personal View" guid="{568F3CA5-E4AA-42C0-A3F9-2E87F5C640E3}" mergeInterval="0" personalView="1" maximized="1" xWindow="-8" yWindow="-8" windowWidth="1456" windowHeight="886" tabRatio="861" activeSheetId="25"/>
    <customWorkbookView name="Rahul {Rahul} - Personal View" guid="{1F125E51-1799-42D0-B41E-DC039BB17D59}" mergeInterval="0" personalView="1" maximized="1" windowWidth="1916" windowHeight="814" tabRatio="861" activeSheetId="26"/>
    <customWorkbookView name="Neeraj Kumar {नीरज कुमार} - Personal View" guid="{14C32814-5A59-4863-9FB1-822FBB75D7D1}" mergeInterval="0" personalView="1" maximized="1" windowWidth="1916" windowHeight="854" tabRatio="861" activeSheetId="26"/>
    <customWorkbookView name="Jasminder Singh Bhatia {जसमिंदर सिंह} - Personal View" guid="{AA750348-930C-43DE-ADD0-8D60980F5013}" mergeInterval="0" personalView="1" maximized="1" windowWidth="1916" windowHeight="854" tabRatio="861" activeSheetId="26"/>
    <customWorkbookView name="60001192 - Personal View" guid="{CFBF18EC-8277-4311-991B-395AF21BB33B}" mergeInterval="0" personalView="1" maximized="1" xWindow="1" yWindow="1" windowWidth="1362" windowHeight="496" tabRatio="861" activeSheetId="26"/>
    <customWorkbookView name="Naba Kumar Mondal - Personal View" guid="{82C64B11-1F50-45B5-B7BB-9F1DC733C833}" mergeInterval="0" personalView="1" maximized="1" windowWidth="1362" windowHeight="543" tabRatio="960" activeSheetId="9"/>
    <customWorkbookView name="rkg - Personal View" guid="{FE4EC9C4-31B9-4D40-8323-5B16C3BC840F}" mergeInterval="0" personalView="1" maximized="1" windowWidth="1362" windowHeight="509" tabRatio="960" activeSheetId="26"/>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6"/>
    <customWorkbookView name="NRAPENDRA KUMAR - Personal View" guid="{82E8A0F5-0020-4355-95CF-28601763A783}" mergeInterval="0" personalView="1" maximized="1" windowWidth="1362" windowHeight="503" tabRatio="960" activeSheetId="6"/>
    <customWorkbookView name="60002881 - Personal View" guid="{44C1C443-3199-4288-884A-D16AF7B2CD69}" mergeInterval="0" personalView="1" maximized="1" xWindow="1" yWindow="1" windowWidth="1362" windowHeight="538" tabRatio="960" activeSheetId="26"/>
    <customWorkbookView name="Sanjeet Kumar - Personal View" guid="{CB7CD015-9A92-451A-BEF4-2BC98E3768DD}" mergeInterval="0" personalView="1" maximized="1" windowWidth="1362" windowHeight="527" tabRatio="960" activeSheetId="26"/>
    <customWorkbookView name="Atul Kumar Singh {अतुल कुमार सिंह} - Personal View" guid="{0D490C87-B003-4943-9825-ACE0B8E7CC06}" mergeInterval="0" personalView="1" maximized="1" windowWidth="1362" windowHeight="482" tabRatio="960" activeSheetId="2"/>
    <customWorkbookView name="60001487 - Personal View" guid="{7A88FC7A-7690-48AB-B789-172043AFADC8}" mergeInterval="0" personalView="1" maximized="1" xWindow="1" yWindow="1" windowWidth="1362" windowHeight="538" tabRatio="861" activeSheetId="16"/>
    <customWorkbookView name="60003235 - Personal View" guid="{1E2D7167-D6B7-4690-9A83-BF768C4223A4}" mergeInterval="0" personalView="1" maximized="1" xWindow="1" yWindow="1" windowWidth="1020" windowHeight="496" tabRatio="861" activeSheetId="26"/>
  </customWorkbookViews>
</workbook>
</file>

<file path=xl/calcChain.xml><?xml version="1.0" encoding="utf-8"?>
<calcChain xmlns="http://schemas.openxmlformats.org/spreadsheetml/2006/main">
  <c r="B28" i="25" l="1"/>
  <c r="E1" i="24" l="1"/>
  <c r="E1" i="23"/>
  <c r="B137" i="25"/>
  <c r="B136" i="3"/>
  <c r="F138" i="25"/>
  <c r="E137" i="25"/>
  <c r="D144" i="25" l="1"/>
  <c r="D143" i="25"/>
  <c r="C37" i="25"/>
  <c r="A22" i="25"/>
  <c r="B138" i="25"/>
  <c r="F137" i="25"/>
  <c r="BF136" i="25"/>
  <c r="BF135" i="25"/>
  <c r="F135" i="25" s="1"/>
  <c r="G128" i="25"/>
  <c r="B95" i="25"/>
  <c r="B39" i="25"/>
  <c r="Q37" i="25"/>
  <c r="AL36" i="25"/>
  <c r="AL35" i="25"/>
  <c r="A35" i="25"/>
  <c r="A34" i="25"/>
  <c r="A33" i="25"/>
  <c r="A32" i="25"/>
  <c r="AG31" i="25"/>
  <c r="A31" i="25"/>
  <c r="A30" i="25"/>
  <c r="AG29" i="25"/>
  <c r="AG30" i="25" s="1"/>
  <c r="AG28" i="25"/>
  <c r="B51" i="26" l="1"/>
  <c r="F1" i="2" l="1"/>
  <c r="B50" i="26" l="1"/>
  <c r="B49" i="26"/>
  <c r="B48" i="26"/>
  <c r="B47" i="26"/>
  <c r="I5" i="3" l="1"/>
  <c r="B11" i="3"/>
  <c r="E1" i="22" l="1"/>
  <c r="E1" i="21"/>
  <c r="L1" i="20"/>
  <c r="E1" i="19"/>
  <c r="E1" i="18"/>
  <c r="E1" i="17"/>
  <c r="E1" i="16"/>
  <c r="E1" i="15"/>
  <c r="E1" i="14"/>
  <c r="E1" i="12"/>
  <c r="E1" i="11"/>
  <c r="E1" i="9"/>
  <c r="E1" i="8"/>
  <c r="E1" i="7"/>
  <c r="E1" i="6"/>
  <c r="E1" i="5"/>
  <c r="E1" i="4"/>
  <c r="F36" i="19" l="1"/>
  <c r="I4" i="3" l="1"/>
  <c r="P16" i="26" s="1"/>
  <c r="B5" i="3" l="1"/>
  <c r="G24" i="26" l="1"/>
  <c r="B46" i="26" l="1"/>
  <c r="B45" i="26"/>
  <c r="E11" i="24"/>
  <c r="E10" i="24"/>
  <c r="E9" i="24"/>
  <c r="E8" i="24"/>
  <c r="E7" i="24"/>
  <c r="A1" i="10"/>
  <c r="D6" i="10"/>
  <c r="D7" i="10"/>
  <c r="D8" i="10"/>
  <c r="D9" i="10"/>
  <c r="B44" i="26"/>
  <c r="B43" i="26"/>
  <c r="B42" i="26"/>
  <c r="B41" i="26"/>
  <c r="B40" i="26"/>
  <c r="B39" i="26"/>
  <c r="B38" i="26"/>
  <c r="B37" i="26"/>
  <c r="B36" i="26"/>
  <c r="B35" i="26"/>
  <c r="B34" i="26"/>
  <c r="B33" i="26"/>
  <c r="B32" i="26"/>
  <c r="B31" i="26"/>
  <c r="B17" i="26"/>
  <c r="AD22" i="26"/>
  <c r="AD25" i="26"/>
  <c r="A1" i="9" l="1"/>
  <c r="E11" i="22" l="1"/>
  <c r="E10" i="22"/>
  <c r="E9" i="22"/>
  <c r="E8" i="22"/>
  <c r="E7" i="22"/>
  <c r="C11" i="13" l="1"/>
  <c r="C10" i="13"/>
  <c r="C9" i="13"/>
  <c r="C8" i="13"/>
  <c r="C7" i="13"/>
  <c r="B22" i="26" l="1"/>
  <c r="B2" i="2"/>
  <c r="B71" i="21" l="1"/>
  <c r="B70" i="21"/>
  <c r="B69" i="21"/>
  <c r="B68" i="21"/>
  <c r="A67" i="21"/>
  <c r="A66" i="21"/>
  <c r="B43" i="21"/>
  <c r="B42" i="21"/>
  <c r="B41" i="21"/>
  <c r="B40" i="21"/>
  <c r="A39" i="21"/>
  <c r="A38" i="21"/>
  <c r="D11" i="21"/>
  <c r="D70" i="21" s="1"/>
  <c r="D10" i="21"/>
  <c r="D69" i="21" s="1"/>
  <c r="D9" i="21"/>
  <c r="D68" i="21" s="1"/>
  <c r="D8" i="21"/>
  <c r="D67" i="21" s="1"/>
  <c r="A8" i="21"/>
  <c r="D7" i="21"/>
  <c r="D66" i="21" s="1"/>
  <c r="Z2" i="21"/>
  <c r="D40" i="21" l="1"/>
  <c r="D38" i="21"/>
  <c r="D41" i="21"/>
  <c r="D39" i="21"/>
  <c r="D42" i="21"/>
  <c r="H28" i="26" l="1"/>
  <c r="I117" i="26" l="1"/>
  <c r="A119" i="26" s="1"/>
  <c r="B30" i="26"/>
  <c r="B29" i="26"/>
  <c r="B26" i="26"/>
  <c r="B25" i="26"/>
  <c r="H27" i="26"/>
  <c r="E11" i="18"/>
  <c r="E10" i="18"/>
  <c r="E9" i="18"/>
  <c r="E8" i="18"/>
  <c r="E7" i="18"/>
  <c r="A1" i="27"/>
  <c r="A11" i="27" s="1"/>
  <c r="B11" i="27" s="1"/>
  <c r="D11" i="27" s="1"/>
  <c r="A8" i="26"/>
  <c r="A9" i="26"/>
  <c r="A10" i="26"/>
  <c r="A11" i="26"/>
  <c r="A12" i="26"/>
  <c r="C15" i="26"/>
  <c r="E7" i="23"/>
  <c r="E8" i="23"/>
  <c r="E9" i="23"/>
  <c r="E10" i="23"/>
  <c r="E11" i="23"/>
  <c r="G7" i="20"/>
  <c r="G8" i="20"/>
  <c r="G9" i="20"/>
  <c r="G10" i="20"/>
  <c r="G11" i="20"/>
  <c r="B20" i="20"/>
  <c r="A3" i="19"/>
  <c r="E7" i="19"/>
  <c r="E8" i="19"/>
  <c r="E9" i="19"/>
  <c r="E10" i="19"/>
  <c r="E11" i="19"/>
  <c r="E70" i="19"/>
  <c r="E7" i="17"/>
  <c r="E8" i="17"/>
  <c r="E9" i="17"/>
  <c r="E10" i="17"/>
  <c r="E11" i="17"/>
  <c r="D7" i="16"/>
  <c r="D8" i="16"/>
  <c r="D9" i="16"/>
  <c r="D10" i="16"/>
  <c r="D11" i="16"/>
  <c r="D7" i="15"/>
  <c r="D63" i="15" s="1"/>
  <c r="D8" i="15"/>
  <c r="D36" i="15" s="1"/>
  <c r="D9" i="15"/>
  <c r="D37" i="15" s="1"/>
  <c r="D10" i="15"/>
  <c r="D38" i="15" s="1"/>
  <c r="D11" i="15"/>
  <c r="D39" i="15" s="1"/>
  <c r="A35" i="15"/>
  <c r="A63" i="15"/>
  <c r="E7" i="14"/>
  <c r="E8" i="14"/>
  <c r="E9" i="14"/>
  <c r="E10" i="14"/>
  <c r="E11" i="14"/>
  <c r="E7" i="12"/>
  <c r="E8" i="12"/>
  <c r="E9" i="12"/>
  <c r="E10" i="12"/>
  <c r="E11" i="12"/>
  <c r="E7" i="11"/>
  <c r="E8" i="11"/>
  <c r="E9" i="11"/>
  <c r="E10" i="11"/>
  <c r="E11" i="11"/>
  <c r="A32" i="11"/>
  <c r="D7" i="9"/>
  <c r="D8" i="9"/>
  <c r="D9" i="9"/>
  <c r="D10" i="9"/>
  <c r="D11" i="9"/>
  <c r="E7" i="8"/>
  <c r="E8" i="8"/>
  <c r="E9" i="8"/>
  <c r="E10" i="8"/>
  <c r="E11" i="8"/>
  <c r="D7" i="7"/>
  <c r="D8" i="7"/>
  <c r="D9" i="7"/>
  <c r="D10" i="7"/>
  <c r="D11" i="7"/>
  <c r="E7" i="6"/>
  <c r="E8" i="6"/>
  <c r="E9" i="6"/>
  <c r="E10" i="6"/>
  <c r="E11" i="6"/>
  <c r="H18" i="6"/>
  <c r="I18" i="6"/>
  <c r="H19" i="6"/>
  <c r="I19" i="6"/>
  <c r="H20" i="6"/>
  <c r="I20" i="6"/>
  <c r="H21" i="6"/>
  <c r="I21" i="6"/>
  <c r="H22" i="6"/>
  <c r="I22" i="6"/>
  <c r="H23" i="6"/>
  <c r="I23" i="6"/>
  <c r="H24" i="6"/>
  <c r="I24" i="6"/>
  <c r="H25" i="6"/>
  <c r="I25" i="6"/>
  <c r="F26" i="6"/>
  <c r="G26" i="6"/>
  <c r="E7" i="5"/>
  <c r="E8" i="5"/>
  <c r="E9" i="5"/>
  <c r="E10" i="5"/>
  <c r="E11" i="5"/>
  <c r="A1" i="4"/>
  <c r="Z1" i="4"/>
  <c r="AT1" i="4"/>
  <c r="A3" i="4"/>
  <c r="A3" i="24" s="1"/>
  <c r="Z8" i="4"/>
  <c r="A8" i="4" s="1"/>
  <c r="B9" i="4"/>
  <c r="B9" i="9" s="1"/>
  <c r="B10" i="4"/>
  <c r="B11" i="4"/>
  <c r="B11" i="24" s="1"/>
  <c r="B12" i="4"/>
  <c r="B12" i="7" s="1"/>
  <c r="A14" i="4"/>
  <c r="B17" i="4"/>
  <c r="B18" i="4"/>
  <c r="B19" i="4"/>
  <c r="B20" i="4"/>
  <c r="B24" i="4"/>
  <c r="B82" i="19" s="1"/>
  <c r="E24" i="4"/>
  <c r="E24" i="8" s="1"/>
  <c r="AA24" i="4"/>
  <c r="B25" i="4"/>
  <c r="E25" i="4"/>
  <c r="E37" i="24" s="1"/>
  <c r="AA25" i="4"/>
  <c r="B1" i="3"/>
  <c r="B2" i="3"/>
  <c r="AA9" i="3"/>
  <c r="Z2" i="4" s="1"/>
  <c r="B10" i="3"/>
  <c r="B13" i="3"/>
  <c r="A7" i="4" s="1"/>
  <c r="B14" i="3"/>
  <c r="B18" i="3"/>
  <c r="B19" i="3"/>
  <c r="E28" i="3"/>
  <c r="B3" i="2"/>
  <c r="A1" i="13" l="1"/>
  <c r="A1" i="16"/>
  <c r="A1" i="22" s="1"/>
  <c r="A1" i="23" s="1"/>
  <c r="A1" i="24" s="1"/>
  <c r="A1" i="26" s="1"/>
  <c r="D35" i="15"/>
  <c r="B23" i="12"/>
  <c r="B83" i="19"/>
  <c r="D66" i="15"/>
  <c r="B9" i="5"/>
  <c r="B31" i="23"/>
  <c r="B9" i="20"/>
  <c r="H20" i="20" s="1"/>
  <c r="B81" i="20"/>
  <c r="B9" i="7"/>
  <c r="F96" i="26"/>
  <c r="B20" i="16"/>
  <c r="B9" i="17"/>
  <c r="B9" i="14"/>
  <c r="B9" i="12"/>
  <c r="D24" i="10"/>
  <c r="E36" i="24"/>
  <c r="B9" i="10"/>
  <c r="B10" i="24"/>
  <c r="B25" i="10"/>
  <c r="B37" i="24"/>
  <c r="B8" i="10"/>
  <c r="B9" i="24"/>
  <c r="B24" i="10"/>
  <c r="B36" i="24"/>
  <c r="B12" i="8"/>
  <c r="B12" i="24"/>
  <c r="A7" i="10"/>
  <c r="A8" i="24"/>
  <c r="A7" i="24"/>
  <c r="A6" i="10"/>
  <c r="B11" i="8"/>
  <c r="B10" i="10"/>
  <c r="B12" i="11"/>
  <c r="B11" i="10"/>
  <c r="B23" i="5"/>
  <c r="B22" i="6"/>
  <c r="B28" i="9"/>
  <c r="D20" i="16"/>
  <c r="D25" i="10"/>
  <c r="A3" i="10"/>
  <c r="A3" i="9"/>
  <c r="B12" i="23"/>
  <c r="B12" i="15"/>
  <c r="B12" i="17"/>
  <c r="B12" i="12"/>
  <c r="B12" i="22"/>
  <c r="B11" i="22"/>
  <c r="B9" i="22"/>
  <c r="A8" i="22"/>
  <c r="B12" i="16"/>
  <c r="B12" i="6"/>
  <c r="B12" i="19"/>
  <c r="B12" i="14"/>
  <c r="B12" i="9"/>
  <c r="B12" i="5"/>
  <c r="I26" i="6"/>
  <c r="A18" i="6" s="1"/>
  <c r="B11" i="16"/>
  <c r="B11" i="7"/>
  <c r="B40" i="15"/>
  <c r="A7" i="21"/>
  <c r="A7" i="22"/>
  <c r="E23" i="12"/>
  <c r="E31" i="22"/>
  <c r="C56" i="13"/>
  <c r="E26" i="11"/>
  <c r="E49" i="11" s="1"/>
  <c r="E30" i="22"/>
  <c r="C55" i="13"/>
  <c r="B10" i="21"/>
  <c r="B10" i="22"/>
  <c r="B11" i="17"/>
  <c r="B31" i="22"/>
  <c r="B30" i="22"/>
  <c r="A3" i="20"/>
  <c r="A3" i="22"/>
  <c r="B27" i="9"/>
  <c r="B19" i="16"/>
  <c r="B80" i="20"/>
  <c r="B26" i="11"/>
  <c r="B49" i="11" s="1"/>
  <c r="B21" i="6"/>
  <c r="B10" i="12"/>
  <c r="B10" i="19"/>
  <c r="B10" i="9"/>
  <c r="D19" i="16"/>
  <c r="D64" i="15"/>
  <c r="E82" i="19"/>
  <c r="H26" i="6"/>
  <c r="A17" i="6" s="1"/>
  <c r="A1" i="14"/>
  <c r="A1" i="17"/>
  <c r="B10" i="23"/>
  <c r="B10" i="11"/>
  <c r="B37" i="15"/>
  <c r="D26" i="15"/>
  <c r="D54" i="15" s="1"/>
  <c r="D82" i="15" s="1"/>
  <c r="E21" i="6"/>
  <c r="E27" i="11"/>
  <c r="E50" i="11" s="1"/>
  <c r="B30" i="21"/>
  <c r="B58" i="21" s="1"/>
  <c r="B86" i="21" s="1"/>
  <c r="B24" i="18"/>
  <c r="B29" i="21"/>
  <c r="B57" i="21" s="1"/>
  <c r="B85" i="21" s="1"/>
  <c r="B12" i="21"/>
  <c r="B9" i="21"/>
  <c r="E32" i="21"/>
  <c r="E60" i="21" s="1"/>
  <c r="D30" i="21"/>
  <c r="D58" i="21" s="1"/>
  <c r="D86" i="21" s="1"/>
  <c r="D29" i="21"/>
  <c r="D57" i="21" s="1"/>
  <c r="D85" i="21" s="1"/>
  <c r="A3" i="18"/>
  <c r="A3" i="21"/>
  <c r="A34" i="21" s="1"/>
  <c r="A62" i="21" s="1"/>
  <c r="A1" i="21"/>
  <c r="A32" i="21" s="1"/>
  <c r="A60" i="21" s="1"/>
  <c r="B10" i="16"/>
  <c r="B10" i="15"/>
  <c r="B10" i="8"/>
  <c r="B10" i="6"/>
  <c r="B10" i="17"/>
  <c r="B10" i="14"/>
  <c r="B10" i="7"/>
  <c r="B10" i="5"/>
  <c r="E98" i="26"/>
  <c r="E83" i="19"/>
  <c r="E22" i="6"/>
  <c r="D26" i="7"/>
  <c r="A1" i="19"/>
  <c r="A1" i="5"/>
  <c r="B11" i="21"/>
  <c r="C98" i="26"/>
  <c r="B18" i="14"/>
  <c r="B25" i="7"/>
  <c r="B30" i="23"/>
  <c r="B26" i="15"/>
  <c r="B54" i="15" s="1"/>
  <c r="B82" i="15" s="1"/>
  <c r="B24" i="8"/>
  <c r="B24" i="17"/>
  <c r="B22" i="12"/>
  <c r="B22" i="5"/>
  <c r="A106" i="26"/>
  <c r="A105" i="26"/>
  <c r="F103" i="26"/>
  <c r="H103" i="26"/>
  <c r="A103" i="26"/>
  <c r="C99" i="26"/>
  <c r="B26" i="7"/>
  <c r="B19" i="14"/>
  <c r="B27" i="11"/>
  <c r="B50" i="11" s="1"/>
  <c r="B25" i="8"/>
  <c r="B27" i="15"/>
  <c r="B55" i="15" s="1"/>
  <c r="B83" i="15" s="1"/>
  <c r="B25" i="17"/>
  <c r="E22" i="12"/>
  <c r="B9" i="16"/>
  <c r="B9" i="11"/>
  <c r="B9" i="23"/>
  <c r="B9" i="15"/>
  <c r="B9" i="8"/>
  <c r="B9" i="6"/>
  <c r="B11" i="23"/>
  <c r="B11" i="11"/>
  <c r="B38" i="15"/>
  <c r="H80" i="20"/>
  <c r="E18" i="14"/>
  <c r="D27" i="9"/>
  <c r="D25" i="7"/>
  <c r="E22" i="5"/>
  <c r="E30" i="23"/>
  <c r="E24" i="17"/>
  <c r="A16" i="13"/>
  <c r="A3" i="16"/>
  <c r="A3" i="7"/>
  <c r="D67" i="15"/>
  <c r="D65" i="15"/>
  <c r="B39" i="15"/>
  <c r="B11" i="15"/>
  <c r="B11" i="12"/>
  <c r="B11" i="6"/>
  <c r="B11" i="19"/>
  <c r="B11" i="14"/>
  <c r="B11" i="9"/>
  <c r="B11" i="5"/>
  <c r="B10" i="20"/>
  <c r="A1" i="8"/>
  <c r="A1" i="12"/>
  <c r="A1" i="7"/>
  <c r="A1" i="15"/>
  <c r="A29" i="15" s="1"/>
  <c r="A57" i="15" s="1"/>
  <c r="A1" i="11"/>
  <c r="A30" i="11" s="1"/>
  <c r="A1" i="6"/>
  <c r="B16" i="4"/>
  <c r="A36" i="15" s="1"/>
  <c r="E20" i="4"/>
  <c r="E19" i="4"/>
  <c r="E16" i="4"/>
  <c r="Z2" i="15"/>
  <c r="Z2" i="20"/>
  <c r="E17" i="4"/>
  <c r="E18" i="4"/>
  <c r="A7" i="27"/>
  <c r="B7" i="27" s="1"/>
  <c r="D7" i="27" s="1"/>
  <c r="A7" i="6"/>
  <c r="A7" i="13"/>
  <c r="A7" i="17"/>
  <c r="A7" i="12"/>
  <c r="A7" i="7"/>
  <c r="A7" i="14"/>
  <c r="A8" i="19"/>
  <c r="A7" i="20"/>
  <c r="A7" i="15"/>
  <c r="A7" i="23"/>
  <c r="A7" i="9"/>
  <c r="A7" i="16"/>
  <c r="A7" i="18"/>
  <c r="A7" i="8"/>
  <c r="A7" i="5"/>
  <c r="A7" i="11"/>
  <c r="A1" i="20"/>
  <c r="A9" i="27"/>
  <c r="B9" i="27" s="1"/>
  <c r="D9" i="27" s="1"/>
  <c r="A6" i="27"/>
  <c r="B6" i="27" s="1"/>
  <c r="E99" i="26"/>
  <c r="E24" i="18"/>
  <c r="B6" i="26"/>
  <c r="B12" i="20"/>
  <c r="B11" i="20"/>
  <c r="A8" i="14"/>
  <c r="A8" i="8"/>
  <c r="A8" i="15"/>
  <c r="A8" i="11"/>
  <c r="A8" i="7"/>
  <c r="A8" i="16"/>
  <c r="A8" i="12"/>
  <c r="A8" i="18"/>
  <c r="A8" i="6"/>
  <c r="A8" i="17"/>
  <c r="A8" i="9"/>
  <c r="A8" i="20"/>
  <c r="A8" i="13"/>
  <c r="A8" i="5"/>
  <c r="A8" i="23"/>
  <c r="A3" i="11"/>
  <c r="E29" i="15"/>
  <c r="E57" i="15" s="1"/>
  <c r="A1" i="18"/>
  <c r="B9" i="18"/>
  <c r="B10" i="18"/>
  <c r="B11" i="18"/>
  <c r="B12" i="18"/>
  <c r="E31" i="23"/>
  <c r="H81" i="20"/>
  <c r="D27" i="15"/>
  <c r="D55" i="15" s="1"/>
  <c r="D83" i="15" s="1"/>
  <c r="E25" i="8"/>
  <c r="E25" i="17"/>
  <c r="E19" i="14"/>
  <c r="D28" i="9"/>
  <c r="E23" i="5"/>
  <c r="A3" i="13"/>
  <c r="A3" i="23"/>
  <c r="A3" i="17"/>
  <c r="A3" i="8"/>
  <c r="A3" i="6"/>
  <c r="A3" i="5"/>
  <c r="A3" i="15" s="1"/>
  <c r="A31" i="15" s="1"/>
  <c r="A59" i="15" s="1"/>
  <c r="E25" i="18"/>
  <c r="B25" i="18"/>
  <c r="B9" i="19"/>
  <c r="E23" i="19" s="1"/>
  <c r="A3" i="14"/>
  <c r="E30" i="11"/>
  <c r="A3" i="12"/>
  <c r="A10" i="27"/>
  <c r="B10" i="27" s="1"/>
  <c r="D10" i="27" s="1"/>
  <c r="A8" i="27"/>
  <c r="B8" i="27" s="1"/>
  <c r="D8" i="27" s="1"/>
  <c r="A64" i="15" l="1"/>
  <c r="B67" i="15"/>
  <c r="B65" i="15"/>
  <c r="B66" i="15"/>
  <c r="B68" i="15"/>
  <c r="A4" i="27"/>
  <c r="D22" i="26" s="1"/>
  <c r="AI6" i="26"/>
  <c r="AI9" i="26"/>
  <c r="AI7" i="26"/>
  <c r="AI8" i="26" s="1"/>
  <c r="B92" i="26" l="1"/>
</calcChain>
</file>

<file path=xl/sharedStrings.xml><?xml version="1.0" encoding="utf-8"?>
<sst xmlns="http://schemas.openxmlformats.org/spreadsheetml/2006/main" count="1142" uniqueCount="711">
  <si>
    <t>C.</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</si>
  <si>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</si>
  <si>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</si>
  <si>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</si>
  <si>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</si>
  <si>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</si>
  <si>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</si>
  <si>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</si>
  <si>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</si>
  <si>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</si>
  <si>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</si>
  <si>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</si>
  <si>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</si>
  <si>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</si>
  <si>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</si>
  <si>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</si>
  <si>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</si>
  <si>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</si>
  <si>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</si>
  <si>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</si>
  <si>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</si>
  <si>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</si>
  <si>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</si>
  <si>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</si>
  <si>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</si>
  <si>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</si>
  <si>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</si>
  <si>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</si>
  <si>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</si>
  <si>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</si>
  <si>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</si>
  <si>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</si>
  <si>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</si>
  <si>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</si>
  <si>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</si>
  <si>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</si>
  <si>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</si>
  <si>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</si>
  <si>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</si>
  <si>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</si>
  <si>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</si>
  <si>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</si>
  <si>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</si>
  <si>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</si>
  <si>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</si>
  <si>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</si>
  <si>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</si>
  <si>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</si>
  <si>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</si>
  <si>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</si>
  <si>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</si>
  <si>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</si>
  <si>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</si>
  <si>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</si>
  <si>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</si>
  <si>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</si>
  <si>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</si>
  <si>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</si>
  <si>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</si>
  <si>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</si>
  <si>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</si>
  <si>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</si>
  <si>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</si>
  <si>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</si>
  <si>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</si>
  <si>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</si>
  <si>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</si>
  <si>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</si>
  <si>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</si>
  <si>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</si>
  <si>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</si>
  <si>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</si>
  <si>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</si>
  <si>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</si>
  <si>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</si>
  <si>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</si>
  <si>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</si>
  <si>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</si>
  <si>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</si>
  <si>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</si>
  <si>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</si>
  <si>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</si>
  <si>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</si>
  <si>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</si>
  <si>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</si>
  <si>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</si>
  <si>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</si>
  <si>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</si>
  <si>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</si>
  <si>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</si>
  <si>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</si>
  <si>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</si>
  <si>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</si>
  <si>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</si>
  <si>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</si>
  <si>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</si>
  <si>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</si>
  <si>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</si>
  <si>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</si>
  <si>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</si>
  <si>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</si>
  <si>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</si>
  <si>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</si>
  <si>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</si>
  <si>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</si>
  <si>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</si>
  <si>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</si>
  <si>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</si>
  <si>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</si>
  <si>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</si>
  <si>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</si>
  <si>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</si>
  <si>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</si>
  <si>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</si>
  <si>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</si>
  <si>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</si>
  <si>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</si>
  <si>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</si>
  <si>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</si>
  <si>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</si>
  <si>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</si>
  <si>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</si>
  <si>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</si>
  <si>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</si>
  <si>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</si>
  <si>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</si>
  <si>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</si>
  <si>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</si>
  <si>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</si>
  <si>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</si>
  <si>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</si>
  <si>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</si>
  <si>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</si>
  <si>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</si>
  <si>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</si>
  <si>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</si>
  <si>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</si>
  <si>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</si>
  <si>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</si>
  <si>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</si>
  <si>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</si>
  <si>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</si>
  <si>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</si>
  <si>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</si>
  <si>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</si>
  <si>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</si>
  <si>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</si>
  <si>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</si>
  <si>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</si>
  <si>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</si>
  <si>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</si>
  <si>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</si>
  <si>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</si>
  <si>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</si>
  <si>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</si>
  <si>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</si>
  <si>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</si>
  <si>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</si>
  <si>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</si>
  <si>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</si>
  <si>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</si>
  <si>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</si>
  <si>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</si>
  <si>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</si>
  <si>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</si>
  <si>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</si>
  <si>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</si>
  <si>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</si>
  <si>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</si>
  <si>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</si>
  <si>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</si>
  <si>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</si>
  <si>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</si>
  <si>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</si>
  <si>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</si>
  <si>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</si>
  <si>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</si>
  <si>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Sole Bidder</t>
  </si>
  <si>
    <t>JV (Joint Venture)</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</si>
  <si>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</si>
  <si>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</si>
  <si>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</si>
  <si>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</si>
  <si>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</si>
  <si>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</si>
  <si>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</si>
  <si>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</si>
  <si>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</si>
  <si>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</si>
  <si>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</si>
  <si>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</si>
  <si>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</si>
  <si>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</si>
  <si>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</si>
  <si>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</si>
  <si>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</si>
  <si>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</si>
  <si>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</si>
  <si>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</si>
  <si>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</si>
  <si>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</si>
  <si>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</si>
  <si>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</si>
  <si>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</si>
  <si>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</si>
  <si>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</si>
  <si>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</si>
  <si>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</si>
  <si>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</si>
  <si>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</si>
  <si>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</si>
  <si>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</si>
  <si>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</si>
  <si>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</si>
  <si>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</si>
  <si>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</si>
  <si>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</si>
  <si>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</si>
  <si>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</si>
  <si>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</si>
  <si>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</si>
  <si>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</si>
  <si>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</si>
  <si>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</si>
  <si>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</si>
  <si>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</si>
  <si>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</si>
  <si>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</si>
  <si>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</si>
  <si>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</si>
  <si>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</si>
  <si>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</si>
  <si>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</si>
  <si>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</si>
  <si>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</si>
  <si>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</si>
  <si>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</si>
  <si>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</si>
  <si>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</si>
  <si>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</si>
  <si>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</si>
  <si>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</si>
  <si>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</si>
  <si>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</si>
  <si>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</si>
  <si>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</si>
  <si>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</si>
  <si>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</si>
  <si>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</si>
  <si>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</si>
  <si>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</si>
  <si>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</si>
  <si>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</si>
  <si>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</si>
  <si>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</si>
  <si>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</si>
  <si>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</si>
  <si>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</si>
  <si>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</si>
  <si>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</si>
  <si>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</si>
  <si>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</si>
  <si>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</si>
  <si>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</si>
  <si>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</si>
  <si>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</si>
  <si>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</si>
  <si>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</si>
  <si>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</si>
  <si>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</si>
  <si>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</si>
  <si>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</si>
  <si>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</si>
  <si>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</si>
  <si>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</si>
  <si>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</si>
  <si>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</si>
  <si>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</si>
  <si>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</si>
  <si>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</si>
  <si>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</si>
  <si>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</si>
  <si>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</si>
  <si>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</si>
  <si>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</si>
  <si>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</si>
  <si>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</si>
  <si>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</si>
  <si>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</si>
  <si>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</si>
  <si>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</si>
  <si>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</si>
  <si>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</si>
  <si>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</si>
  <si>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</si>
  <si>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</si>
  <si>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</si>
  <si>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</si>
  <si>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</si>
  <si>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</si>
  <si>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</si>
  <si>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</si>
  <si>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</si>
  <si>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</si>
  <si>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</si>
  <si>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</si>
  <si>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</si>
  <si>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</si>
  <si>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</si>
  <si>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</si>
  <si>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</si>
  <si>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</si>
  <si>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</si>
  <si>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</si>
  <si>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</si>
  <si>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</si>
  <si>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</si>
  <si>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</si>
  <si>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</si>
  <si>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</si>
  <si>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</si>
  <si>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</si>
  <si>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</si>
  <si>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</si>
  <si>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</si>
  <si>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</si>
  <si>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</si>
  <si>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</si>
  <si>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</si>
  <si>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</si>
  <si>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</si>
  <si>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</si>
  <si>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</si>
  <si>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</si>
  <si>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</si>
  <si>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</si>
  <si>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</si>
  <si>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</si>
  <si>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</si>
  <si>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</si>
  <si>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</si>
  <si>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</si>
  <si>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</si>
  <si>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</si>
  <si>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</si>
  <si>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</si>
  <si>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</si>
  <si>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</si>
  <si>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</si>
  <si>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</si>
  <si>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</si>
  <si>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</si>
  <si>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</si>
  <si>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</si>
  <si>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</si>
  <si>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</si>
  <si>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</si>
  <si>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</si>
  <si>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</si>
  <si>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</si>
  <si>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</si>
  <si>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</si>
  <si>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</si>
  <si>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</si>
  <si>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</si>
  <si>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</si>
  <si>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</si>
  <si>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</si>
  <si>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</si>
  <si>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</si>
  <si>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</si>
  <si>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</si>
  <si>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</si>
  <si>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</si>
  <si>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</si>
  <si>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</si>
  <si>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</si>
  <si>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</si>
  <si>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</si>
  <si>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</si>
  <si>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</si>
  <si>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</si>
  <si>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</si>
  <si>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</si>
  <si>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</si>
  <si>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</si>
  <si>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</si>
  <si>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</si>
  <si>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</si>
  <si>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</si>
  <si>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</si>
  <si>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</si>
  <si>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</si>
  <si>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</si>
  <si>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</si>
  <si>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</si>
  <si>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(Work Completion Schedule)</t>
  </si>
  <si>
    <t>Description of Work</t>
  </si>
  <si>
    <t>(Guarantee Declaration)</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</si>
  <si>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</si>
  <si>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</si>
  <si>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</si>
  <si>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</si>
  <si>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A</t>
  </si>
  <si>
    <t>B.</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</si>
  <si>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</si>
  <si>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</si>
  <si>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</si>
  <si>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</si>
  <si>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</si>
  <si>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</si>
  <si>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</si>
  <si>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</si>
  <si>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</si>
  <si>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</si>
  <si>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</si>
  <si>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</si>
  <si>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</si>
  <si>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</si>
  <si>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</si>
  <si>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</si>
  <si>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</si>
  <si>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</si>
  <si>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</si>
  <si>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Attachments 3(JV), 3(QR), Attach QR,  4,  4(A),  4(B),  5, 6, 7,  9,  10, 11, 12, 13, 15, 16, 17 and Bid Form for 1st Envelope are included here.</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</si>
  <si>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</si>
  <si>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</si>
  <si>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</si>
  <si>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 xml:space="preserve">…… ……. …….. …… ……. ……..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</si>
  <si>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</si>
  <si>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</si>
  <si>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</si>
  <si>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</si>
  <si>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</si>
  <si>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</si>
  <si>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</si>
  <si>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</si>
  <si>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</si>
  <si>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</si>
  <si>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</si>
  <si>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</si>
  <si>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2016- 2017</t>
  </si>
  <si>
    <t>Attachment-9</t>
  </si>
  <si>
    <t>Period in months from the effective date of contract</t>
  </si>
  <si>
    <t>2017- 2018</t>
  </si>
  <si>
    <t>2018- 2019</t>
  </si>
  <si>
    <t>Safety Pact</t>
  </si>
  <si>
    <t>(Safety Pact)</t>
  </si>
  <si>
    <t>Safety Pact is annexed separately herewith this Volume.</t>
  </si>
  <si>
    <t>1.We hereby furnish the details of the items/ sub-assemblies (supply items), we propose to buy for the purpose of furnishing and installation of the subject Package :</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</si>
  <si>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</si>
  <si>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</si>
  <si>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</si>
  <si>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</si>
  <si>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 xml:space="preserve">Category
(Micro or Small)
</t>
  </si>
  <si>
    <t>2. 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</si>
  <si>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ATTACHMENT-5A</t>
  </si>
  <si>
    <t>Or
documentary evidence in support of exemption of Bid Security, in separate envelope in accordance with clause 13.1 of     ITB, Section-II</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</si>
  <si>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</si>
  <si>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</si>
  <si>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 xml:space="preserve">a designated Authority of GoI under the Public Procurement Policy for MSEs order 2012. (applicable for MSE only) </t>
  </si>
  <si>
    <t>2015 - 2016</t>
  </si>
  <si>
    <t>2019- 2020</t>
  </si>
  <si>
    <t>2020- 2021</t>
  </si>
  <si>
    <t>(iii)</t>
  </si>
  <si>
    <t>As per para BDS/ITB clause 9.3 q, Bidder shall furnish the details of their Provident Fund Code Number</t>
  </si>
  <si>
    <t>Name of Bidders/JV Partners</t>
  </si>
  <si>
    <t>Provident Fund Code Number</t>
  </si>
  <si>
    <t xml:space="preserve">Details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</si>
  <si>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</si>
  <si>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</si>
  <si>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</si>
  <si>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rPr>
        <b/>
        <sz val="11"/>
        <rFont val="Book Antiqua"/>
        <family val="1"/>
      </rPr>
      <t xml:space="preserve">Note:  </t>
    </r>
    <r>
      <rPr>
        <sz val="11"/>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</si>
  <si>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(Declaration of Key Managerial Person and Power of Attorney holder)</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</si>
  <si>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</si>
  <si>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</si>
  <si>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5*.  Our Balance Bid Capacity net of works under execution, calculated as per Clause ITB 23.2.1 (i.e. 3T-B), as on 1st date** of the Quarter in which First Envelope Bids are to be opened i.e. 01st</t>
  </si>
  <si>
    <t xml:space="preserve"> (MM/YYYY) in equivalent  Indian Rupees is </t>
  </si>
  <si>
    <t>Crore. The details of value used for working out the Balance Bid Capacity as above, are as follows:</t>
  </si>
  <si>
    <t>S N</t>
  </si>
  <si>
    <t>FY</t>
  </si>
  <si>
    <t>Value of Total Sales (including Taxes and Duties)(T)</t>
  </si>
  <si>
    <t>B. Value of existing commitments and ongoing similar works yet to be completed as on the 1st date of quarter of the financial year in which the bids are opened(B) as on 1st date of the Quarter in which First Envelope Bids are to be opened</t>
  </si>
  <si>
    <t>Value of Balance Works (B1) against the Contracts awarded by Employer</t>
  </si>
  <si>
    <t xml:space="preserve">Value of Balance Works (B2) against the Contracts awarded by Utilities other than Employer </t>
  </si>
  <si>
    <t>Total value of Balance Works (B){B=B1+B2}</t>
  </si>
  <si>
    <t xml:space="preserve">[**1st day of the quarter in which the first envelope bids are opened  for e.g. If the actual date of opening of first envelope bids is 15th June 2016, the Balance bid capacity as on 01st April 2016 is to be declared)]
*(Applicable only in case of package for which the stipulated Qualification Requirements in respect of Technical experience pertains primarily to erection, testing and commissioning/civil works viz. transmission Line tower packages/Substation package/civil works package etc.)
</t>
  </si>
  <si>
    <t xml:space="preserve">6***. Our/Our proposed manufacturer’s annual manufacturing capacity as certified by a Chartered Engineer or similar Professional/ Professional body/Govt Agencies is: </t>
  </si>
  <si>
    <t xml:space="preserve"> MT/annum (for tower/tower parts)</t>
  </si>
  <si>
    <t xml:space="preserve">[Certificate from Chartered Engineer or similar Professional/ Professional body/Govt Agencies in the country of the bidder/proposed manufacturer is to be enclosed along with this Attachment. Annual manufacturing capacity of all the manufacturers to be furnished separately]
***(Applicable only in case of Tower packages with scope for tower supply)
</t>
  </si>
  <si>
    <t>7.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</si>
  <si>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I.</t>
  </si>
  <si>
    <t>b.</t>
  </si>
  <si>
    <t>Option for Initial Advance (either Interest Bearing Initial Advance or No Initial Advance) and Information for E-payment, PF details and declaration regarding Micro/Small &amp; Medium Enterprises</t>
  </si>
  <si>
    <t>GSTIN Numbers</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</si>
  <si>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</si>
  <si>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</si>
  <si>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</si>
  <si>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</si>
  <si>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</si>
  <si>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7.       </t>
  </si>
  <si>
    <t>8.       </t>
  </si>
  <si>
    <t>9.       </t>
  </si>
  <si>
    <t>The above amounts are in accordance with the price schedules attached herewith and are made part of this bid</t>
  </si>
  <si>
    <t>Declaration of Key Managerial Person jointly with Power of Attorney holder</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</si>
  <si>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</si>
  <si>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</si>
  <si>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</si>
  <si>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</si>
  <si>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</si>
  <si>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t xml:space="preserve">Bidders are advised to print this declaration on the Company Letter Head and upload the duly signed and scanned copy along with the First Envelope Bid. </t>
  </si>
  <si>
    <t>(n)</t>
  </si>
  <si>
    <t>GCC 5.7</t>
  </si>
  <si>
    <t>Contractors Responsibility</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</si>
  <si>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</si>
  <si>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3.(a)       </t>
  </si>
  <si>
    <t>3.(b)</t>
  </si>
  <si>
    <t>Yes</t>
  </si>
  <si>
    <t>3.(c)</t>
  </si>
  <si>
    <t xml:space="preserve">If 3(b) is ‘Yes’ please mention whether you are (Proprietary MSE/ Partnership MSE/ Private Limited Company) owned by SC/ST entrepreneurs
</t>
  </si>
  <si>
    <t>(iv)</t>
  </si>
  <si>
    <t>(v)</t>
  </si>
  <si>
    <r>
      <t>Remarks</t>
    </r>
    <r>
      <rPr>
        <b/>
        <sz val="11"/>
        <rFont val="Book Antiqua"/>
        <family val="1"/>
      </rPr>
      <t>:</t>
    </r>
  </si>
  <si>
    <t>*The definition of MSEs owned by SC/ST is as given under:</t>
  </si>
  <si>
    <t>a.</t>
  </si>
  <si>
    <t>In case of proprietary MSE, proprietor(s) shall be SC /ST.</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</si>
  <si>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</si>
  <si>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</si>
  <si>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</si>
  <si>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</si>
  <si>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 xml:space="preserve">We meet the eligibility requirements and have no conflict of interest in accordance with ITB Clause 2 </t>
  </si>
  <si>
    <t xml:space="preserve">Whether Bidder is MSE
[Select from drop down menu]
</t>
  </si>
  <si>
    <t>NOTE: (In case of JV, all partners of the Joint Venture shall be MSEs to consdier its bid as bid from MSE, JV bidder with at least one non-MSE partner (whether lead or other partner)  shall not be eligible for the benefit available to the MSE bidders)</t>
  </si>
  <si>
    <t>Authorization certificate issued by Domestic Manufacturer for selling Domestically Manufactured Iron &amp;Steel Products</t>
  </si>
  <si>
    <t>Self certification regarding Minimum Local Content in line with PPP-MII order, 2017 if applicable</t>
  </si>
  <si>
    <t>Self Certification regarding Domestic Value Addition in Iron &amp; Steel Products</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</si>
  <si>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
  </si>
  <si>
    <t xml:space="preserve">2. We hereby  delare that we would not subcontract the erection portion of the contract without prior approval of the Employer.
</t>
  </si>
  <si>
    <t>Compliance to the process related to the e-RA Terms &amp; Conditions and the Business Rules governing the e-RA</t>
  </si>
  <si>
    <t xml:space="preserve">A. Maximum value of Transmission &amp; Distribution (T&amp;D) works (including substation, transmission lines, distribution for all verticals), executed in any one financial year during the last 5 financial years taking into account the completed as well as the works in progress </t>
  </si>
  <si>
    <t>Are you a MSE owned by women in line with Public Procurement Policy for Micro and Small Enterprises (MSEs) order 2012, Public Procurement Policy for Micro and Small Enterprises (MSEs) Amendment Order 2018 including subsequent amendment/notification/order (Indicate Yes/No)</t>
  </si>
  <si>
    <t>3.(d)</t>
  </si>
  <si>
    <t>Or
Online Payment Acknowledgement towards Bid Security for a sum of ................................................ (name of currency and amount in words and figures)</t>
  </si>
  <si>
    <t>Before filling up the Bid Form, the Bidder is required to fill up the details as under :</t>
  </si>
  <si>
    <t>Tick whichever is applicable:</t>
  </si>
  <si>
    <t>Indicate the name of Associate here, if applicable.</t>
  </si>
  <si>
    <t>USD</t>
  </si>
  <si>
    <t>EURO</t>
  </si>
  <si>
    <t>Enter Details of Amendments:</t>
  </si>
  <si>
    <t>Amendments to Bidding Documents issued:</t>
  </si>
  <si>
    <t xml:space="preserve">dated </t>
  </si>
  <si>
    <t>Currency</t>
  </si>
  <si>
    <t>Amount</t>
  </si>
  <si>
    <t>Validity in months</t>
  </si>
  <si>
    <t>Bid Form</t>
  </si>
  <si>
    <t>BID FORM</t>
  </si>
  <si>
    <t>We meet the eligibility requirements and have no conflict of interest in accordance with ITB Clause 2.</t>
  </si>
  <si>
    <t>Our Bid, as said above have been submitted as per the followings:</t>
  </si>
  <si>
    <t>In line with the requirement of the Bidding Documents, we enclose herewith the following Attachments to the Bid Form :</t>
  </si>
  <si>
    <t>Attachment 1:</t>
  </si>
  <si>
    <t>Attachment 2:</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</si>
  <si>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</si>
  <si>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sz val="11"/>
        <rFont val="Arial"/>
        <family val="2"/>
      </rPr>
      <t xml:space="preserve">
</t>
    </r>
  </si>
  <si>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</si>
  <si>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</si>
  <si>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Attachment 5:</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</si>
  <si>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</si>
  <si>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</si>
  <si>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Attachment 7:</t>
  </si>
  <si>
    <r>
      <t xml:space="preserve">The details of Alternative Bids made by us indicating the complete Technical Specifications and the deviation to contractual and commercial conditions.
</t>
    </r>
    <r>
      <rPr>
        <b/>
        <sz val="11"/>
        <rFont val="Arial"/>
        <family val="2"/>
      </rPr>
      <t>[NOT APPLICABLE]</t>
    </r>
  </si>
  <si>
    <t>Attachment 8:</t>
  </si>
  <si>
    <t>Manufacturer’s Authorisation Forms</t>
  </si>
  <si>
    <t>Attachment 9:</t>
  </si>
  <si>
    <t>Work Completion Schedule</t>
  </si>
  <si>
    <t>Attachment 11:</t>
  </si>
  <si>
    <t>Information regarding ex-employees of Employer in our firm</t>
  </si>
  <si>
    <t>Attachment 12:</t>
  </si>
  <si>
    <t>Filled up information regarding Price Adjustment Data as per the format enclosed in the bidding documents</t>
  </si>
  <si>
    <t>Attachment 13:</t>
  </si>
  <si>
    <t>Declaration regarding Social Accountability</t>
  </si>
  <si>
    <t>Attachment 14:</t>
  </si>
  <si>
    <t>Attachment 15:</t>
  </si>
  <si>
    <t>Information for E-payment, PF details and declaration regarding Micro/Small &amp; Medium Enterprises.</t>
  </si>
  <si>
    <t>(o)</t>
  </si>
  <si>
    <t>Attachment 16:</t>
  </si>
  <si>
    <t>Additional information</t>
  </si>
  <si>
    <t>(p)</t>
  </si>
  <si>
    <t>Attachment 17:</t>
  </si>
  <si>
    <t>(q)</t>
  </si>
  <si>
    <t>Attachment 18:</t>
  </si>
  <si>
    <t>Declaration regarding Price bid.</t>
  </si>
  <si>
    <t>(r)</t>
  </si>
  <si>
    <t>Attachment 19:</t>
  </si>
  <si>
    <t>Declaration of Key Managerial Person and Power of Attorney holder</t>
  </si>
  <si>
    <t>(s)</t>
  </si>
  <si>
    <t>Attachment 20:</t>
  </si>
  <si>
    <t>Affidavit of Self certification regarding Minimum Local Content in line with PPP-MII order, if applicable</t>
  </si>
  <si>
    <t>(t)</t>
  </si>
  <si>
    <t>Attachment 21:</t>
  </si>
  <si>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t>
    </r>
    <r>
      <rPr>
        <b/>
        <sz val="11"/>
        <rFont val="Arial"/>
        <family val="2"/>
      </rPr>
      <t xml:space="preserve"> [NOT APPLICABLE]</t>
    </r>
  </si>
  <si>
    <t>(u)</t>
  </si>
  <si>
    <t>Attachment 22:</t>
  </si>
  <si>
    <t xml:space="preserve">We are aware that, in line with Clause No. 27.1 (ITB), our Second Envelope (Price Part) is liable to be rejected in case the same contains any deviation/omission from the contractual and commercial conditions and technical Specifications other than those identified in this First Envelope. </t>
  </si>
  <si>
    <t>Second Envelope</t>
  </si>
  <si>
    <t>i.</t>
  </si>
  <si>
    <t>Ex-works Price of Plant and Equipment (including mandatory Spares) to be supplied;</t>
  </si>
  <si>
    <t>ii.</t>
  </si>
  <si>
    <t>Local Transportation, In-transit Insurance and Loading &amp; Unloading for supply of Plant &amp; Equipment;</t>
  </si>
  <si>
    <t>iii.</t>
  </si>
  <si>
    <t>iv.</t>
  </si>
  <si>
    <t xml:space="preserve">Taxes and Duties amount </t>
  </si>
  <si>
    <t xml:space="preserve">Undertakings / Compliances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</si>
  <si>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We agree that the entered rates and prices shall be deemed to include for te full scope as aforesaid, inlcuding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</si>
  <si>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</si>
  <si>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</si>
  <si>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</si>
  <si>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</si>
  <si>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4.1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</si>
  <si>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</si>
  <si>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D.</t>
  </si>
  <si>
    <t>5.1*</t>
  </si>
  <si>
    <t>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aborad and training to be imparted abroad; ‘Second Contract’ for Supply of equipment &amp; materials including mandatory spares (Ex-works Supply) and testing to be conducted within India;  and ‘Third Contract’ for providing all services i.e. port handling and custom clearance of the imported goods; further loading and inland transportation for delivery at site, unloading, storage, handling at site, installation, testing and commissioning including Trial Operation in respect of all equipment &amp; materials supplied under both ‘First Contract’ and ‘Second Contract’ and any other services specified in the Bidding  Documents.</t>
  </si>
  <si>
    <t>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the remaining contracts which will confer on you the right to terminate the other contracts at our risk and cost and/or recover damages under any or all the Contracts.</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</si>
  <si>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</si>
  <si>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r>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In case the Associate(s), despite his written consent fails to enter into the ‘Second Contract’ and/or ‘Third Contract’ with you, or if the Employer in his judgment does not find acceptance of the proposed Associate(s) as its Contractor, then we undertake to enter into and execute all the Contracts, inter alia, containing the aforesaid cross-fall breach clause. In such an event, the over-all financial liability of the Employer, under the Contract shall, however, not exceed that envisaged in our this bid.
</t>
    </r>
    <r>
      <rPr>
        <i/>
        <sz val="11"/>
        <rFont val="Arial"/>
        <family val="2"/>
      </rPr>
      <t>(# Applicable only in case assignment is permitted by the Employer.)</t>
    </r>
  </si>
  <si>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t>
  </si>
  <si>
    <t>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</si>
  <si>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ITB 13    </t>
  </si>
  <si>
    <t xml:space="preserve">GCC 2.14 </t>
  </si>
  <si>
    <t>(c )</t>
  </si>
  <si>
    <t xml:space="preserve">GCC 8    </t>
  </si>
  <si>
    <t xml:space="preserve">Terms of Payment </t>
  </si>
  <si>
    <t>GCC 9.3</t>
  </si>
  <si>
    <t xml:space="preserve">Performance Security </t>
  </si>
  <si>
    <t>(e )</t>
  </si>
  <si>
    <t xml:space="preserve">GCC 10   </t>
  </si>
  <si>
    <t xml:space="preserve">GCC 21.2   </t>
  </si>
  <si>
    <t xml:space="preserve">GCC 22   </t>
  </si>
  <si>
    <t xml:space="preserve">GCC 25   </t>
  </si>
  <si>
    <t xml:space="preserve">GCC 26   </t>
  </si>
  <si>
    <t xml:space="preserve">GCC 38   </t>
  </si>
  <si>
    <t xml:space="preserve">GCC 39   </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</si>
  <si>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</si>
  <si>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</si>
  <si>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 Performance Security(ies) in the form and amounts, and within the times specified in the Bidding Documents.</t>
  </si>
  <si>
    <t>We agree to abide by this bid for a period of 180 (one hundred and eighty) days after the date of opening of Techno - Commercial Part i.e. First Envelope as stipulated in the Bidding Documents, and it shall remain binding upon us and may be accepted by you at any time before the expiration of that period.</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</si>
  <si>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</si>
  <si>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</si>
  <si>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</si>
  <si>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</si>
  <si>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For and on behalf of :</t>
  </si>
  <si>
    <t>Date :</t>
  </si>
  <si>
    <t xml:space="preserve">Printed Name: </t>
  </si>
  <si>
    <t>Place :</t>
  </si>
  <si>
    <t>(State/Province to be indicated)</t>
  </si>
  <si>
    <t>Note:</t>
  </si>
  <si>
    <t>Bidders may note that no prescribed proforma has been enclosed for:</t>
  </si>
  <si>
    <t>Attachment 2:  Power of Attorney.</t>
  </si>
  <si>
    <t>Attachment 7: The details of Alternative Bid</t>
  </si>
  <si>
    <t xml:space="preserve">(For Attachments 2 and 7, Bidders may use their own proforma for furnishing the required information with the bid). </t>
  </si>
  <si>
    <t>the receipt of which is hereby acknowledged, we the undersigned, offer to Supply (including Packing &amp; Forwarding), Transit Insurance, Transportation, Unloading, Delivery on F.O.R destination  basis, Installation, Testing &amp; Commissioning  of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</si>
  <si>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In continuation of First Envelope of our Bid, we have submited the Second Envelope of the Bid, both of which shall be read together and in conjunction with each other, and shall be construed as an integral part of our Bid. Accordingly, we the undersigned, offer to Supply (including Packing &amp; Forwarding), Transit Insurance, Transportation, Unloading, Delivery on F.O.R destination  basis, Installation, Testing &amp; Commissioning  of the Facilities under the above-named package in full conformity with the said Bidding Documents for the sum specified in our Second Envelope Bid, in accordance with the terms &amp; conditions of the Bidding Documents. We hereby confirm that the total amout of our bid is in accordance with the prices quoted by us under different Heads, as detailed below:</t>
  </si>
  <si>
    <t>FIRM &amp; FIXED</t>
  </si>
  <si>
    <t>Attachment 23:</t>
  </si>
  <si>
    <t>Declaration by the bidder regarding events encountered pursuant to ITB Clause 2.1 (In case of a Joint Venture bid, the declaration shall be given by all partners of the Joint Venture)</t>
  </si>
  <si>
    <t>Installation Charges (including civil works);</t>
  </si>
  <si>
    <t>SITE MOBLIZATION</t>
  </si>
  <si>
    <t xml:space="preserve">S0URCE APPROVAL, STORE CONSTRUCTION, STATUTARY COMPLIANCE SUCH AS LABOUR LICENCE , WCP, CAR POLICY ETC , LAYOUT MARKING, APPROVAL OF VENDOR </t>
  </si>
  <si>
    <t xml:space="preserve">SITE LEVELLING </t>
  </si>
  <si>
    <t>Submission of Drawings and documents</t>
  </si>
  <si>
    <t>SLD</t>
  </si>
  <si>
    <t>b</t>
  </si>
  <si>
    <t xml:space="preserve">OGA and Electrical Plan and Section Layouts </t>
  </si>
  <si>
    <t>c</t>
  </si>
  <si>
    <t>Foundation and cable trench layout</t>
  </si>
  <si>
    <t>d</t>
  </si>
  <si>
    <t>EKD, clearance and Earth Mat layout</t>
  </si>
  <si>
    <t>f</t>
  </si>
  <si>
    <t xml:space="preserve">Control and Protection system drawings </t>
  </si>
  <si>
    <t>g</t>
  </si>
  <si>
    <t>Power and control cable schedules</t>
  </si>
  <si>
    <t>h</t>
  </si>
  <si>
    <t xml:space="preserve">Equipment drawings </t>
  </si>
  <si>
    <t>Supply of Items at site (Including vendor finalization, Inspection, testing, delivery at site)</t>
  </si>
  <si>
    <t xml:space="preserve">Circuit Breaker, CT, CVT, Isolator, Wave trap, Surge arresstor </t>
  </si>
  <si>
    <t xml:space="preserve">Control and Protection Panels </t>
  </si>
  <si>
    <t xml:space="preserve">Telecom Equipments </t>
  </si>
  <si>
    <t xml:space="preserve">Erection Hardware Items </t>
  </si>
  <si>
    <t xml:space="preserve">Power and control cables </t>
  </si>
  <si>
    <t xml:space="preserve">Towers and structures </t>
  </si>
  <si>
    <t xml:space="preserve">Other Items </t>
  </si>
  <si>
    <t>Spares</t>
  </si>
  <si>
    <t>COMPLETION OF EQUIPMENT FOUNDATION</t>
  </si>
  <si>
    <t xml:space="preserve">COMPLETION OF SPR CIVIL WORK </t>
  </si>
  <si>
    <t xml:space="preserve">Erection </t>
  </si>
  <si>
    <t xml:space="preserve">Commissioning </t>
  </si>
  <si>
    <t xml:space="preserve">COMPLETION OF ROAD AND DRAIN </t>
  </si>
  <si>
    <t>COMPLETION OF SECURITY GATE AND BOUNDARY WALL WORK and all associated work.</t>
  </si>
  <si>
    <t>FINAL CLEANING AND HANDING OVER</t>
  </si>
  <si>
    <t>(vi)</t>
  </si>
  <si>
    <t>Attachment 24:</t>
  </si>
  <si>
    <t>Certification by the Bidder per DoE Order in line with ITB Clause 2.1</t>
  </si>
  <si>
    <t>[*Applicable only in case of MSE bidders].We are a Micro and Small Enterprise (MSE) registered with , a Designated Authority of GoI under the Public Procurement Policy for MSEs order 2012, Notification dated 01.06.2020 read in conjunction with related notification issued from time to time for such enterprises</t>
  </si>
  <si>
    <t>Provision of two nos. 220 kV Line Bays at 765/400kV Fatehpur Substation under consultancy for North Central Railways</t>
  </si>
  <si>
    <t>5002001680/SUB-STATION(INCLUDIN/DOM/K00 - NR3 RHQ -1</t>
  </si>
  <si>
    <t>(vii)</t>
  </si>
  <si>
    <t>Attachment 25:</t>
  </si>
  <si>
    <t>Bid Securing Declaration</t>
  </si>
  <si>
    <r>
      <t>Not Applicable (</t>
    </r>
    <r>
      <rPr>
        <b/>
        <i/>
        <sz val="11"/>
        <rFont val="Arial"/>
        <family val="2"/>
      </rPr>
      <t>Please note all bidders shall submit Attachment-25: Bid Securing declaration and the MSE bidders shall also submit MSE registration certificate</t>
    </r>
    <r>
      <rPr>
        <b/>
        <sz val="11"/>
        <rFont val="Arial"/>
        <family val="2"/>
      </rPr>
      <t>)</t>
    </r>
  </si>
  <si>
    <r>
      <t xml:space="preserve">We declare that as specified in Clause 11.5, Section –II: ITB, Vol.-I of the Bidding Documents, prices quoted by us in the Price Schedules in Second Envelope shall be </t>
    </r>
    <r>
      <rPr>
        <b/>
        <sz val="11"/>
        <rFont val="Arial"/>
        <family val="2"/>
      </rPr>
      <t>FIRM and FIXED</t>
    </r>
    <r>
      <rPr>
        <sz val="11"/>
        <rFont val="Arial"/>
        <family val="2"/>
      </rPr>
      <t xml:space="preserve"> and no price variation shall be applicable during the currency of the Contract.</t>
    </r>
  </si>
  <si>
    <t xml:space="preserve">Structures </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</si>
</sst>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14009]dd\ mmmm\ yyyy;@"/>
  </numFmts>
  <fonts count="8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sz val="11"/>
      <color theme="0" tint="-4.9989318521683403E-2"/>
      <name val="Book Antiqua"/>
      <family val="1"/>
    </font>
    <font>
      <sz val="10"/>
      <color theme="0" tint="-4.9989318521683403E-2"/>
      <name val="Book Antiqua"/>
      <family val="1"/>
    </font>
    <font>
      <sz val="1"/>
      <color theme="0"/>
      <name val="Book Antiqua"/>
      <family val="1"/>
    </font>
    <font>
      <sz val="12"/>
      <color indexed="12"/>
      <name val="Calibri"/>
      <family val="2"/>
    </font>
    <font>
      <b/>
      <sz val="11"/>
      <color indexed="20"/>
      <name val="Book Antiqua"/>
      <family val="1"/>
    </font>
    <font>
      <b/>
      <sz val="11"/>
      <color rgb="FFFF0000"/>
      <name val="Book Antiqua"/>
      <family val="1"/>
    </font>
    <font>
      <sz val="11"/>
      <name val="Arial"/>
      <family val="2"/>
    </font>
    <font>
      <sz val="11"/>
      <color theme="0"/>
      <name val="Book Antiqua"/>
      <family val="1"/>
    </font>
    <font>
      <sz val="8"/>
      <color rgb="FF000000"/>
      <name val="Tahoma"/>
      <family val="2"/>
    </font>
    <font>
      <b/>
      <sz val="11"/>
      <name val="Arial"/>
      <family val="2"/>
    </font>
    <font>
      <sz val="14"/>
      <color rgb="FFFF0000"/>
      <name val="Book Antiqua"/>
      <family val="1"/>
    </font>
    <font>
      <b/>
      <i/>
      <sz val="11"/>
      <name val="Book Antiqua"/>
      <family val="1"/>
    </font>
    <font>
      <sz val="11"/>
      <color indexed="55"/>
      <name val="Arial"/>
      <family val="2"/>
    </font>
    <font>
      <sz val="9"/>
      <name val="Arial"/>
      <family val="2"/>
    </font>
    <font>
      <sz val="11"/>
      <color indexed="9"/>
      <name val="Arial"/>
      <family val="2"/>
    </font>
    <font>
      <b/>
      <u/>
      <sz val="11"/>
      <name val="Arial"/>
      <family val="2"/>
    </font>
    <font>
      <b/>
      <sz val="11.5"/>
      <name val="Arial"/>
      <family val="2"/>
    </font>
    <font>
      <i/>
      <sz val="11"/>
      <name val="Arial"/>
      <family val="2"/>
    </font>
    <font>
      <b/>
      <i/>
      <sz val="11"/>
      <color indexed="13"/>
      <name val="Arial"/>
      <family val="2"/>
    </font>
    <font>
      <sz val="11"/>
      <color indexed="10"/>
      <name val="Arial"/>
      <family val="2"/>
    </font>
    <font>
      <b/>
      <i/>
      <sz val="11"/>
      <name val="Arial"/>
      <family val="2"/>
    </font>
    <font>
      <b/>
      <sz val="11"/>
      <color theme="1"/>
      <name val="Calibri"/>
      <family val="2"/>
      <scheme val="minor"/>
    </font>
    <font>
      <b/>
      <sz val="12"/>
      <name val="Calibri"/>
      <family val="2"/>
      <scheme val="minor"/>
    </font>
    <font>
      <sz val="12"/>
      <name val="Calibri"/>
      <family val="2"/>
      <scheme val="minor"/>
    </font>
    <font>
      <sz val="12"/>
      <color theme="1"/>
      <name val="Times New Roman"/>
      <family val="1"/>
    </font>
    <font>
      <b/>
      <sz val="12"/>
      <color theme="1"/>
      <name val="Times New Roman"/>
      <family val="1"/>
    </font>
  </fonts>
  <fills count="10">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rgb="FFCCFFCC"/>
        <bgColor indexed="64"/>
      </patternFill>
    </fill>
    <fill>
      <patternFill patternType="solid">
        <fgColor theme="0"/>
        <bgColor indexed="64"/>
      </patternFill>
    </fill>
    <fill>
      <patternFill patternType="solid">
        <fgColor theme="9" tint="0.79998168889431442"/>
        <bgColor indexed="64"/>
      </patternFill>
    </fill>
    <fill>
      <patternFill patternType="solid">
        <fgColor indexed="9"/>
        <bgColor indexed="64"/>
      </patternFill>
    </fill>
    <fill>
      <patternFill patternType="solid">
        <fgColor indexed="45"/>
        <bgColor indexed="64"/>
      </patternFill>
    </fill>
    <fill>
      <patternFill patternType="solid">
        <fgColor indexed="13"/>
        <bgColor indexed="64"/>
      </patternFill>
    </fill>
  </fills>
  <borders count="4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right/>
      <top/>
      <bottom style="hair">
        <color indexed="64"/>
      </bottom>
      <diagonal/>
    </border>
    <border>
      <left style="thin">
        <color indexed="64"/>
      </left>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s>
  <cellStyleXfs count="40">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52"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xf numFmtId="0" fontId="1" fillId="0" borderId="0"/>
    <xf numFmtId="0" fontId="1" fillId="0" borderId="0"/>
    <xf numFmtId="43" fontId="13" fillId="0" borderId="0" applyFont="0" applyFill="0" applyBorder="0" applyAlignment="0" applyProtection="0"/>
    <xf numFmtId="0" fontId="13" fillId="0" borderId="0"/>
    <xf numFmtId="0" fontId="8" fillId="0" borderId="0"/>
    <xf numFmtId="0" fontId="8" fillId="0" borderId="0"/>
    <xf numFmtId="0" fontId="13" fillId="0" borderId="0"/>
  </cellStyleXfs>
  <cellXfs count="844">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NumberFormat="1" applyFont="1" applyFill="1" applyBorder="1" applyAlignment="1" applyProtection="1">
      <alignment vertical="center"/>
    </xf>
    <xf numFmtId="0" fontId="8" fillId="0" borderId="0" xfId="26" applyFont="1" applyAlignment="1" applyProtection="1">
      <alignment vertical="center"/>
      <protection hidden="1"/>
    </xf>
    <xf numFmtId="0" fontId="8" fillId="0" borderId="0" xfId="26" applyFont="1" applyBorder="1" applyAlignment="1" applyProtection="1">
      <alignment horizontal="left" vertical="center" indent="1"/>
      <protection hidden="1"/>
    </xf>
    <xf numFmtId="0" fontId="8" fillId="0" borderId="0" xfId="26" applyFont="1" applyBorder="1" applyAlignment="1" applyProtection="1">
      <alignment vertical="center"/>
      <protection hidden="1"/>
    </xf>
    <xf numFmtId="0" fontId="9" fillId="0" borderId="0" xfId="26" applyFont="1" applyFill="1" applyAlignment="1" applyProtection="1">
      <alignment vertical="center"/>
      <protection hidden="1"/>
    </xf>
    <xf numFmtId="0" fontId="9" fillId="0" borderId="0" xfId="0" applyFont="1" applyAlignment="1">
      <alignment vertical="center"/>
    </xf>
    <xf numFmtId="0" fontId="9" fillId="0" borderId="0" xfId="23" applyNumberFormat="1" applyFont="1" applyFill="1" applyBorder="1" applyAlignment="1" applyProtection="1">
      <alignment horizontal="left" vertical="center" indent="1"/>
      <protection hidden="1"/>
    </xf>
    <xf numFmtId="0" fontId="9" fillId="0" borderId="0" xfId="23" applyNumberFormat="1" applyFont="1" applyFill="1" applyBorder="1" applyAlignment="1" applyProtection="1">
      <alignment horizontal="left" vertical="center"/>
      <protection hidden="1"/>
    </xf>
    <xf numFmtId="0" fontId="8" fillId="0" borderId="0" xfId="26" applyFont="1" applyBorder="1"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4" fillId="0" borderId="5" xfId="0" applyFont="1" applyBorder="1" applyAlignment="1" applyProtection="1">
      <alignment horizontal="center" vertical="center"/>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3" xfId="0" applyFont="1" applyBorder="1" applyAlignment="1" applyProtection="1">
      <alignment vertical="center" wrapText="1"/>
      <protection hidden="1"/>
    </xf>
    <xf numFmtId="0" fontId="8" fillId="0" borderId="10" xfId="0" applyFont="1" applyBorder="1" applyAlignment="1" applyProtection="1">
      <alignment vertical="center" wrapText="1"/>
      <protection hidden="1"/>
    </xf>
    <xf numFmtId="0" fontId="0" fillId="0" borderId="0" xfId="0" applyFill="1" applyAlignment="1" applyProtection="1">
      <alignment vertical="center"/>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1" xfId="0" applyBorder="1" applyAlignment="1" applyProtection="1">
      <alignment horizontal="left"/>
      <protection hidden="1"/>
    </xf>
    <xf numFmtId="0" fontId="0" fillId="0" borderId="12"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NumberFormat="1" applyFont="1" applyFill="1" applyBorder="1"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Fill="1" applyBorder="1" applyAlignment="1" applyProtection="1">
      <alignment horizontal="right"/>
      <protection hidden="1"/>
    </xf>
    <xf numFmtId="0" fontId="10" fillId="0" borderId="0" xfId="0" applyFont="1" applyFill="1" applyAlignment="1" applyProtection="1">
      <alignment horizontal="center" vertical="center" wrapText="1"/>
      <protection hidden="1"/>
    </xf>
    <xf numFmtId="0" fontId="11" fillId="0" borderId="0" xfId="0" applyFont="1" applyFill="1" applyAlignment="1" applyProtection="1">
      <alignment vertical="center"/>
      <protection hidden="1"/>
    </xf>
    <xf numFmtId="0" fontId="9" fillId="0" borderId="0" xfId="0" applyFont="1" applyFill="1" applyAlignment="1" applyProtection="1">
      <alignment horizontal="center" vertical="center"/>
      <protection hidden="1"/>
    </xf>
    <xf numFmtId="0" fontId="8" fillId="0" borderId="0" xfId="26" applyFont="1" applyFill="1" applyBorder="1" applyAlignment="1" applyProtection="1">
      <alignment horizontal="left" vertical="center" indent="1"/>
      <protection hidden="1"/>
    </xf>
    <xf numFmtId="0" fontId="8" fillId="0" borderId="0" xfId="0" applyFont="1" applyFill="1" applyAlignment="1" applyProtection="1">
      <alignment horizontal="justify" vertical="center"/>
      <protection hidden="1"/>
    </xf>
    <xf numFmtId="0" fontId="4" fillId="0" borderId="0" xfId="0" applyFont="1" applyFill="1" applyAlignment="1" applyProtection="1">
      <alignment vertical="center"/>
      <protection hidden="1"/>
    </xf>
    <xf numFmtId="0" fontId="9" fillId="0" borderId="0" xfId="0" applyFont="1" applyFill="1" applyAlignment="1" applyProtection="1">
      <alignment vertical="center"/>
      <protection hidden="1"/>
    </xf>
    <xf numFmtId="172" fontId="8" fillId="0" borderId="0" xfId="0" applyNumberFormat="1" applyFont="1" applyFill="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0" fontId="9" fillId="0" borderId="0" xfId="0" applyFont="1" applyFill="1" applyBorder="1" applyAlignment="1" applyProtection="1">
      <alignment horizontal="right" vertical="center"/>
      <protection hidden="1"/>
    </xf>
    <xf numFmtId="0" fontId="8" fillId="0" borderId="0" xfId="0" applyFont="1" applyFill="1" applyAlignment="1" applyProtection="1">
      <alignment horizontal="left" vertical="center"/>
      <protection hidden="1"/>
    </xf>
    <xf numFmtId="0" fontId="9" fillId="0" borderId="0" xfId="0" applyFont="1" applyFill="1" applyAlignment="1" applyProtection="1">
      <alignment horizontal="left" vertical="center"/>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Fill="1" applyAlignment="1" applyProtection="1">
      <alignment horizontal="justify" vertical="top"/>
      <protection hidden="1"/>
    </xf>
    <xf numFmtId="0" fontId="27" fillId="0" borderId="0" xfId="0" applyFont="1" applyFill="1" applyAlignment="1" applyProtection="1">
      <alignment horizontal="justify" vertical="top"/>
      <protection hidden="1"/>
    </xf>
    <xf numFmtId="171" fontId="8" fillId="0" borderId="0" xfId="0" applyNumberFormat="1" applyFont="1" applyFill="1" applyBorder="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0" fontId="8" fillId="0" borderId="0" xfId="0" applyFont="1" applyBorder="1" applyAlignment="1" applyProtection="1">
      <alignment horizontal="center" vertical="center" wrapText="1"/>
      <protection hidden="1"/>
    </xf>
    <xf numFmtId="171" fontId="8" fillId="0" borderId="0" xfId="0" applyNumberFormat="1" applyFont="1" applyAlignment="1" applyProtection="1">
      <alignment horizontal="left" vertical="center" indent="3"/>
      <protection hidden="1"/>
    </xf>
    <xf numFmtId="0" fontId="8" fillId="0" borderId="0" xfId="0" applyFont="1" applyFill="1" applyAlignment="1" applyProtection="1">
      <alignment horizontal="right" vertical="center"/>
      <protection hidden="1"/>
    </xf>
    <xf numFmtId="0" fontId="8" fillId="0" borderId="0" xfId="0" applyFont="1" applyFill="1" applyAlignment="1" applyProtection="1">
      <alignment horizontal="left" vertical="center" wrapText="1" indent="2"/>
      <protection hidden="1"/>
    </xf>
    <xf numFmtId="0" fontId="24" fillId="0" borderId="0" xfId="0" applyFont="1" applyFill="1" applyAlignment="1" applyProtection="1">
      <alignment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8" fillId="2" borderId="6" xfId="0" applyFont="1" applyFill="1" applyBorder="1" applyAlignment="1" applyProtection="1">
      <alignment vertical="center" wrapText="1"/>
      <protection locked="0"/>
    </xf>
    <xf numFmtId="0" fontId="9" fillId="0" borderId="9" xfId="0" applyFont="1" applyBorder="1" applyAlignment="1" applyProtection="1">
      <alignment vertical="center"/>
      <protection hidden="1"/>
    </xf>
    <xf numFmtId="0" fontId="8" fillId="2" borderId="8" xfId="0" applyFont="1" applyFill="1" applyBorder="1" applyAlignment="1" applyProtection="1">
      <alignment vertical="center" wrapText="1"/>
      <protection locked="0"/>
    </xf>
    <xf numFmtId="0" fontId="24" fillId="2" borderId="10"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0" fontId="8" fillId="0" borderId="0" xfId="0" applyFont="1" applyBorder="1" applyAlignment="1" applyProtection="1">
      <alignment vertical="center"/>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0" borderId="0" xfId="0" applyFont="1" applyBorder="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Border="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Border="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9" fillId="0" borderId="0" xfId="0" applyNumberFormat="1" applyFont="1" applyFill="1" applyAlignment="1" applyProtection="1">
      <alignment horizontal="left" vertical="center" indent="1"/>
      <protection hidden="1"/>
    </xf>
    <xf numFmtId="0" fontId="8" fillId="0" borderId="0" xfId="0" applyFont="1" applyFill="1" applyAlignment="1" applyProtection="1">
      <alignment horizontal="left" vertical="center" indent="2"/>
      <protection hidden="1"/>
    </xf>
    <xf numFmtId="0" fontId="24" fillId="0" borderId="0" xfId="25" applyFont="1" applyBorder="1" applyAlignment="1" applyProtection="1">
      <alignment vertical="center"/>
      <protection hidden="1"/>
    </xf>
    <xf numFmtId="0" fontId="29" fillId="0" borderId="0" xfId="25" applyFont="1" applyBorder="1" applyAlignment="1" applyProtection="1">
      <alignment vertical="center"/>
      <protection hidden="1"/>
    </xf>
    <xf numFmtId="0" fontId="29" fillId="0" borderId="0" xfId="25" applyFont="1" applyAlignment="1" applyProtection="1">
      <alignment vertical="center"/>
      <protection hidden="1"/>
    </xf>
    <xf numFmtId="0" fontId="29" fillId="0" borderId="0" xfId="25" applyFont="1" applyProtection="1">
      <protection hidden="1"/>
    </xf>
    <xf numFmtId="0" fontId="13" fillId="0" borderId="0" xfId="25" applyProtection="1">
      <protection hidden="1"/>
    </xf>
    <xf numFmtId="0" fontId="4" fillId="0" borderId="0" xfId="25" applyFont="1" applyBorder="1" applyAlignment="1" applyProtection="1">
      <alignment vertical="center"/>
      <protection hidden="1"/>
    </xf>
    <xf numFmtId="0" fontId="4" fillId="0" borderId="4" xfId="25" applyFont="1" applyBorder="1" applyAlignment="1" applyProtection="1">
      <alignment vertical="center"/>
      <protection hidden="1"/>
    </xf>
    <xf numFmtId="0" fontId="13" fillId="0" borderId="0" xfId="25" applyAlignment="1" applyProtection="1">
      <alignment vertical="center"/>
      <protection hidden="1"/>
    </xf>
    <xf numFmtId="0" fontId="32" fillId="0" borderId="0" xfId="25" applyFont="1" applyBorder="1" applyAlignment="1" applyProtection="1">
      <alignment vertical="center"/>
      <protection hidden="1"/>
    </xf>
    <xf numFmtId="0" fontId="4" fillId="0" borderId="0" xfId="25" applyFont="1" applyAlignment="1" applyProtection="1">
      <alignment vertical="center"/>
      <protection hidden="1"/>
    </xf>
    <xf numFmtId="0" fontId="4" fillId="0" borderId="15" xfId="25" applyFont="1" applyBorder="1" applyAlignment="1" applyProtection="1">
      <alignment vertical="center"/>
      <protection hidden="1"/>
    </xf>
    <xf numFmtId="0" fontId="24" fillId="0" borderId="0" xfId="25" applyFont="1" applyAlignment="1" applyProtection="1">
      <alignment vertical="center"/>
      <protection hidden="1"/>
    </xf>
    <xf numFmtId="0" fontId="8" fillId="0" borderId="16" xfId="0" applyFont="1" applyBorder="1" applyAlignment="1" applyProtection="1">
      <alignment horizontal="center" vertical="center" wrapText="1"/>
      <protection hidden="1"/>
    </xf>
    <xf numFmtId="0" fontId="33" fillId="0" borderId="0" xfId="25" applyFont="1" applyBorder="1" applyAlignment="1" applyProtection="1">
      <alignment vertical="center"/>
      <protection hidden="1"/>
    </xf>
    <xf numFmtId="0" fontId="34" fillId="0" borderId="0" xfId="25" applyFont="1"/>
    <xf numFmtId="0" fontId="33" fillId="0" borderId="0" xfId="25" applyFont="1" applyAlignment="1" applyProtection="1">
      <alignment vertical="center"/>
      <protection hidden="1"/>
    </xf>
    <xf numFmtId="0" fontId="33" fillId="0" borderId="0" xfId="25" applyFont="1" applyProtection="1">
      <protection hidden="1"/>
    </xf>
    <xf numFmtId="0" fontId="34" fillId="0" borderId="0" xfId="25" applyFont="1" applyProtection="1">
      <protection hidden="1"/>
    </xf>
    <xf numFmtId="0" fontId="9" fillId="0" borderId="0" xfId="0" applyFont="1" applyFill="1" applyAlignment="1" applyProtection="1">
      <alignment horizontal="left" vertical="center" indent="1"/>
      <protection hidden="1"/>
    </xf>
    <xf numFmtId="0" fontId="8" fillId="0" borderId="17" xfId="0" applyFont="1" applyBorder="1" applyAlignment="1" applyProtection="1">
      <alignment horizontal="center" vertical="center" wrapText="1"/>
      <protection hidden="1"/>
    </xf>
    <xf numFmtId="0" fontId="8" fillId="0" borderId="18" xfId="0" applyFont="1" applyBorder="1" applyAlignment="1" applyProtection="1">
      <alignment vertical="center" wrapText="1"/>
      <protection hidden="1"/>
    </xf>
    <xf numFmtId="0" fontId="8" fillId="2" borderId="7" xfId="0" applyFont="1" applyFill="1" applyBorder="1" applyAlignment="1" applyProtection="1">
      <alignment vertical="center"/>
      <protection locked="0"/>
    </xf>
    <xf numFmtId="0" fontId="7" fillId="0" borderId="6" xfId="0" applyFont="1" applyBorder="1" applyAlignment="1" applyProtection="1">
      <alignment horizontal="center" vertical="center" wrapText="1"/>
      <protection hidden="1"/>
    </xf>
    <xf numFmtId="0" fontId="4" fillId="2" borderId="20" xfId="0" applyFont="1" applyFill="1" applyBorder="1" applyAlignment="1" applyProtection="1">
      <alignment horizontal="center" vertical="top" wrapText="1"/>
      <protection locked="0"/>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6" applyFont="1" applyFill="1" applyBorder="1" applyAlignment="1" applyProtection="1">
      <alignment vertical="top"/>
      <protection hidden="1"/>
    </xf>
    <xf numFmtId="0" fontId="9" fillId="0" borderId="0" xfId="26" applyFont="1" applyFill="1" applyAlignment="1" applyProtection="1">
      <alignment vertical="top"/>
      <protection hidden="1"/>
    </xf>
    <xf numFmtId="0" fontId="8" fillId="0" borderId="0" xfId="26" applyFont="1" applyBorder="1" applyAlignment="1" applyProtection="1">
      <alignment horizontal="left" vertical="center" indent="2"/>
      <protection hidden="1"/>
    </xf>
    <xf numFmtId="0" fontId="4" fillId="0" borderId="0" xfId="0" applyFont="1" applyFill="1" applyBorder="1" applyAlignment="1" applyProtection="1">
      <alignment horizontal="center" vertical="center"/>
      <protection hidden="1"/>
    </xf>
    <xf numFmtId="0" fontId="8" fillId="0" borderId="0" xfId="0" applyFont="1" applyFill="1" applyBorder="1" applyAlignment="1" applyProtection="1">
      <alignment vertical="center"/>
      <protection hidden="1"/>
    </xf>
    <xf numFmtId="0" fontId="8" fillId="2" borderId="6" xfId="0" applyFont="1" applyFill="1" applyBorder="1" applyAlignment="1" applyProtection="1">
      <alignment horizontal="left" vertical="center"/>
      <protection locked="0"/>
    </xf>
    <xf numFmtId="0" fontId="9" fillId="0" borderId="0" xfId="0" applyFont="1" applyFill="1" applyAlignment="1" applyProtection="1">
      <alignment horizontal="right" vertical="center" indent="1"/>
      <protection hidden="1"/>
    </xf>
    <xf numFmtId="0" fontId="9" fillId="0" borderId="0" xfId="0" applyFont="1" applyBorder="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8"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8" fillId="0" borderId="12" xfId="0" applyFont="1" applyBorder="1" applyAlignment="1" applyProtection="1">
      <alignment vertical="center"/>
      <protection hidden="1"/>
    </xf>
    <xf numFmtId="0" fontId="8" fillId="0" borderId="9" xfId="0" applyFont="1" applyBorder="1" applyAlignment="1" applyProtection="1">
      <alignment horizontal="left" vertical="center"/>
      <protection hidden="1"/>
    </xf>
    <xf numFmtId="0" fontId="8" fillId="0" borderId="10" xfId="0" applyFont="1" applyBorder="1" applyAlignment="1" applyProtection="1">
      <alignment horizontal="left" vertical="center"/>
      <protection hidden="1"/>
    </xf>
    <xf numFmtId="0" fontId="8" fillId="0" borderId="0" xfId="0" applyFont="1" applyBorder="1" applyAlignment="1" applyProtection="1">
      <alignment horizontal="left" vertical="center"/>
      <protection hidden="1"/>
    </xf>
    <xf numFmtId="0" fontId="9" fillId="0" borderId="0" xfId="0" applyFont="1" applyBorder="1" applyAlignment="1" applyProtection="1">
      <alignment vertical="center"/>
      <protection hidden="1"/>
    </xf>
    <xf numFmtId="0" fontId="0" fillId="0" borderId="0" xfId="0" applyBorder="1" applyProtection="1">
      <protection hidden="1"/>
    </xf>
    <xf numFmtId="0" fontId="4" fillId="2" borderId="6" xfId="0" applyFont="1" applyFill="1" applyBorder="1" applyAlignment="1" applyProtection="1">
      <alignment horizontal="left" vertical="center" indent="4"/>
      <protection locked="0"/>
    </xf>
    <xf numFmtId="0" fontId="9" fillId="0" borderId="0" xfId="26" applyFont="1" applyBorder="1" applyAlignment="1" applyProtection="1">
      <alignment horizontal="left" vertical="center"/>
      <protection hidden="1"/>
    </xf>
    <xf numFmtId="0" fontId="8" fillId="0" borderId="0" xfId="0" applyFont="1" applyFill="1" applyBorder="1" applyAlignment="1" applyProtection="1">
      <alignment horizontal="left" vertical="center" indent="2"/>
      <protection hidden="1"/>
    </xf>
    <xf numFmtId="0" fontId="8" fillId="0" borderId="26" xfId="0" applyFont="1" applyFill="1" applyBorder="1" applyAlignment="1" applyProtection="1">
      <alignment horizontal="left" vertical="center"/>
      <protection hidden="1"/>
    </xf>
    <xf numFmtId="0" fontId="8" fillId="0" borderId="0" xfId="23" applyNumberFormat="1" applyFont="1" applyFill="1" applyBorder="1"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172" fontId="26"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23"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6"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1" fillId="0" borderId="0" xfId="26" applyFont="1" applyFill="1" applyAlignment="1" applyProtection="1">
      <alignment vertical="center"/>
      <protection hidden="1"/>
    </xf>
    <xf numFmtId="0" fontId="41" fillId="0" borderId="0" xfId="26"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4" fillId="0" borderId="0" xfId="0" applyFont="1" applyBorder="1" applyAlignment="1" applyProtection="1">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4" fillId="0" borderId="0" xfId="0" applyFont="1" applyBorder="1" applyAlignment="1" applyProtection="1">
      <alignment vertical="center"/>
      <protection hidden="1"/>
    </xf>
    <xf numFmtId="0" fontId="8" fillId="0" borderId="15" xfId="0" applyFont="1" applyBorder="1" applyAlignment="1" applyProtection="1">
      <alignment vertical="center"/>
      <protection hidden="1"/>
    </xf>
    <xf numFmtId="0" fontId="8" fillId="0" borderId="0" xfId="26" applyFont="1" applyFill="1" applyAlignment="1" applyProtection="1">
      <alignment vertical="top"/>
      <protection hidden="1"/>
    </xf>
    <xf numFmtId="0" fontId="9" fillId="0" borderId="0" xfId="23" applyNumberFormat="1" applyFont="1" applyFill="1" applyBorder="1" applyAlignment="1" applyProtection="1">
      <alignment horizontal="left" vertical="center" indent="5"/>
      <protection hidden="1"/>
    </xf>
    <xf numFmtId="0" fontId="8" fillId="0" borderId="0" xfId="26" applyFont="1" applyBorder="1" applyAlignment="1" applyProtection="1">
      <alignment horizontal="left" vertical="center" indent="5"/>
      <protection hidden="1"/>
    </xf>
    <xf numFmtId="0" fontId="8" fillId="0" borderId="6" xfId="0" applyFont="1" applyFill="1" applyBorder="1" applyAlignment="1" applyProtection="1">
      <alignment vertical="center" wrapText="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6" fillId="0" borderId="0" xfId="0" applyFont="1" applyProtection="1">
      <protection hidden="1"/>
    </xf>
    <xf numFmtId="0" fontId="24" fillId="2" borderId="6" xfId="0" applyFont="1" applyFill="1" applyBorder="1" applyAlignment="1" applyProtection="1">
      <alignment horizontal="right" vertical="center" wrapText="1"/>
      <protection locked="0"/>
    </xf>
    <xf numFmtId="0" fontId="13" fillId="0" borderId="0" xfId="24" applyAlignment="1" applyProtection="1">
      <alignment vertical="center"/>
      <protection hidden="1"/>
    </xf>
    <xf numFmtId="0" fontId="13" fillId="0" borderId="0" xfId="24" applyProtection="1">
      <protection hidden="1"/>
    </xf>
    <xf numFmtId="0" fontId="36" fillId="0" borderId="0" xfId="0" applyFont="1" applyAlignment="1" applyProtection="1">
      <alignment vertical="center"/>
      <protection hidden="1"/>
    </xf>
    <xf numFmtId="0" fontId="8" fillId="0" borderId="0" xfId="0" applyFont="1" applyFill="1" applyAlignment="1" applyProtection="1">
      <alignment horizontal="right" vertical="top"/>
      <protection hidden="1"/>
    </xf>
    <xf numFmtId="0" fontId="49" fillId="0" borderId="0" xfId="0" applyFont="1" applyAlignment="1" applyProtection="1">
      <alignment vertical="center"/>
      <protection hidden="1"/>
    </xf>
    <xf numFmtId="15" fontId="8" fillId="2" borderId="6" xfId="0" applyNumberFormat="1" applyFont="1" applyFill="1" applyBorder="1" applyAlignment="1" applyProtection="1">
      <alignment horizontal="left" vertical="center"/>
      <protection locked="0"/>
    </xf>
    <xf numFmtId="0" fontId="48" fillId="0" borderId="0" xfId="0" applyFont="1" applyAlignment="1" applyProtection="1">
      <alignment vertical="center"/>
      <protection hidden="1"/>
    </xf>
    <xf numFmtId="0" fontId="8"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2" borderId="19" xfId="0" applyFont="1" applyFill="1" applyBorder="1" applyAlignment="1" applyProtection="1">
      <alignment horizontal="left" vertical="center" wrapText="1"/>
      <protection locked="0"/>
    </xf>
    <xf numFmtId="0" fontId="8" fillId="2" borderId="20"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left" vertical="center" wrapText="1"/>
      <protection locked="0"/>
    </xf>
    <xf numFmtId="0" fontId="8" fillId="0" borderId="7" xfId="0" applyFont="1" applyFill="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8" xfId="0" applyFont="1" applyBorder="1" applyAlignment="1" applyProtection="1">
      <alignment horizontal="left" vertical="center" wrapText="1" indent="2"/>
      <protection hidden="1"/>
    </xf>
    <xf numFmtId="0" fontId="8" fillId="0" borderId="17" xfId="0" applyFont="1" applyBorder="1" applyAlignment="1" applyProtection="1">
      <alignment horizontal="left" vertical="center" wrapText="1" indent="2"/>
      <protection hidden="1"/>
    </xf>
    <xf numFmtId="0" fontId="4" fillId="0" borderId="0" xfId="0" applyFont="1" applyAlignment="1" applyProtection="1">
      <alignment horizontal="justify" vertical="center"/>
      <protection hidden="1"/>
    </xf>
    <xf numFmtId="0" fontId="23" fillId="0" borderId="0" xfId="25" applyFont="1" applyBorder="1" applyAlignment="1" applyProtection="1">
      <alignment vertical="center"/>
      <protection hidden="1"/>
    </xf>
    <xf numFmtId="0" fontId="24" fillId="0" borderId="4" xfId="25" applyFont="1" applyBorder="1" applyAlignment="1" applyProtection="1">
      <alignment vertical="center"/>
      <protection hidden="1"/>
    </xf>
    <xf numFmtId="0" fontId="51" fillId="0" borderId="0" xfId="0" applyFont="1" applyFill="1" applyAlignment="1" applyProtection="1">
      <alignment horizontal="right" vertical="center" wrapText="1"/>
      <protection hidden="1"/>
    </xf>
    <xf numFmtId="0" fontId="9" fillId="0" borderId="0" xfId="0" applyFont="1" applyBorder="1" applyAlignment="1" applyProtection="1">
      <alignment horizontal="center" vertical="center" wrapText="1"/>
      <protection hidden="1"/>
    </xf>
    <xf numFmtId="0" fontId="8" fillId="0" borderId="17" xfId="0" applyFont="1" applyFill="1" applyBorder="1" applyAlignment="1" applyProtection="1">
      <alignment horizontal="center" vertical="center" wrapText="1"/>
      <protection hidden="1"/>
    </xf>
    <xf numFmtId="0" fontId="46" fillId="0" borderId="0" xfId="0" applyFont="1" applyFill="1" applyBorder="1" applyAlignment="1" applyProtection="1">
      <alignment vertical="center"/>
      <protection locked="0"/>
    </xf>
    <xf numFmtId="0" fontId="46" fillId="0" borderId="0" xfId="0" applyFont="1" applyBorder="1" applyAlignment="1" applyProtection="1">
      <alignment vertical="center" wrapText="1"/>
      <protection hidden="1"/>
    </xf>
    <xf numFmtId="0" fontId="46" fillId="0" borderId="0" xfId="0" applyFont="1" applyFill="1" applyBorder="1" applyAlignment="1" applyProtection="1">
      <alignment vertical="center"/>
      <protection hidden="1"/>
    </xf>
    <xf numFmtId="14" fontId="6" fillId="0" borderId="0" xfId="0" applyNumberFormat="1" applyFont="1" applyFill="1" applyBorder="1" applyAlignment="1" applyProtection="1">
      <alignment vertical="center" wrapText="1"/>
      <protection hidden="1"/>
    </xf>
    <xf numFmtId="0" fontId="6" fillId="0" borderId="0" xfId="0" applyFont="1" applyAlignment="1" applyProtection="1">
      <alignment vertical="top" wrapText="1"/>
      <protection hidden="1"/>
    </xf>
    <xf numFmtId="0" fontId="6" fillId="0" borderId="0" xfId="0" applyFont="1" applyFill="1" applyAlignment="1" applyProtection="1">
      <alignment vertical="top" wrapText="1"/>
      <protection hidden="1"/>
    </xf>
    <xf numFmtId="0" fontId="52" fillId="0" borderId="0" xfId="0" applyFont="1" applyProtection="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47" fillId="0" borderId="0" xfId="0" applyFont="1" applyAlignment="1" applyProtection="1">
      <alignment horizontal="left" vertical="top" wrapText="1"/>
      <protection hidden="1"/>
    </xf>
    <xf numFmtId="0" fontId="8" fillId="0" borderId="16" xfId="0" applyFont="1" applyBorder="1" applyAlignment="1" applyProtection="1">
      <alignment horizontal="left" vertical="center" wrapText="1" indent="2"/>
      <protection hidden="1"/>
    </xf>
    <xf numFmtId="0" fontId="52" fillId="0" borderId="0" xfId="0" applyFont="1" applyProtection="1">
      <protection locked="0"/>
    </xf>
    <xf numFmtId="0" fontId="13" fillId="0" borderId="0" xfId="24" applyFont="1" applyAlignment="1" applyProtection="1">
      <alignment vertical="center"/>
      <protection hidden="1"/>
    </xf>
    <xf numFmtId="0" fontId="13" fillId="0" borderId="0" xfId="24" applyFont="1" applyFill="1" applyBorder="1" applyAlignment="1" applyProtection="1">
      <alignment vertical="center"/>
      <protection hidden="1"/>
    </xf>
    <xf numFmtId="0" fontId="13" fillId="0" borderId="0" xfId="24" applyFont="1" applyProtection="1">
      <protection hidden="1"/>
    </xf>
    <xf numFmtId="0" fontId="13" fillId="0" borderId="0" xfId="24" applyFont="1" applyFill="1" applyBorder="1" applyAlignment="1" applyProtection="1">
      <alignment horizontal="left" vertical="center"/>
      <protection hidden="1"/>
    </xf>
    <xf numFmtId="0" fontId="13" fillId="0" borderId="0" xfId="24" applyFont="1" applyFill="1" applyBorder="1" applyAlignment="1" applyProtection="1">
      <alignment horizontal="center" vertical="center"/>
      <protection hidden="1"/>
    </xf>
    <xf numFmtId="0" fontId="13" fillId="0" borderId="0" xfId="24" applyFont="1" applyAlignment="1" applyProtection="1">
      <alignment horizontal="left"/>
      <protection hidden="1"/>
    </xf>
    <xf numFmtId="0" fontId="13" fillId="0" borderId="0" xfId="24" applyFont="1" applyAlignment="1" applyProtection="1">
      <alignment horizontal="center"/>
      <protection hidden="1"/>
    </xf>
    <xf numFmtId="0" fontId="13" fillId="0" borderId="0" xfId="27" applyFont="1" applyAlignment="1" applyProtection="1">
      <alignment horizontal="center"/>
      <protection hidden="1"/>
    </xf>
    <xf numFmtId="0" fontId="13" fillId="0" borderId="0" xfId="27" applyFont="1" applyProtection="1">
      <protection hidden="1"/>
    </xf>
    <xf numFmtId="0" fontId="8" fillId="0" borderId="0" xfId="0" applyFont="1" applyAlignment="1" applyProtection="1">
      <alignment vertical="center" wrapText="1"/>
      <protection locked="0" hidden="1"/>
    </xf>
    <xf numFmtId="0" fontId="53" fillId="0" borderId="0" xfId="0" applyFont="1" applyAlignment="1" applyProtection="1">
      <alignment vertical="center"/>
      <protection hidden="1"/>
    </xf>
    <xf numFmtId="0" fontId="53" fillId="0" borderId="0" xfId="0" applyFont="1" applyProtection="1">
      <protection hidden="1"/>
    </xf>
    <xf numFmtId="0" fontId="54" fillId="0" borderId="0" xfId="0" applyFont="1" applyAlignment="1" applyProtection="1">
      <alignment vertical="center"/>
      <protection hidden="1"/>
    </xf>
    <xf numFmtId="0" fontId="55" fillId="0" borderId="0" xfId="0" applyFont="1" applyAlignment="1" applyProtection="1">
      <alignment vertical="center"/>
      <protection hidden="1"/>
    </xf>
    <xf numFmtId="0" fontId="56" fillId="0" borderId="0" xfId="23" applyNumberFormat="1" applyFont="1" applyFill="1" applyBorder="1" applyAlignment="1" applyProtection="1">
      <alignment vertical="center"/>
      <protection hidden="1"/>
    </xf>
    <xf numFmtId="0" fontId="56" fillId="0" borderId="0" xfId="26" applyFont="1" applyAlignment="1" applyProtection="1">
      <alignment vertical="center"/>
      <protection hidden="1"/>
    </xf>
    <xf numFmtId="0" fontId="56" fillId="0" borderId="0" xfId="26" applyFont="1" applyBorder="1" applyAlignment="1" applyProtection="1">
      <alignment vertical="center"/>
      <protection hidden="1"/>
    </xf>
    <xf numFmtId="0" fontId="53" fillId="0" borderId="0" xfId="0" applyFont="1" applyAlignment="1" applyProtection="1">
      <alignment horizontal="justify" vertical="center"/>
      <protection hidden="1"/>
    </xf>
    <xf numFmtId="0" fontId="56" fillId="0" borderId="0" xfId="23" applyNumberFormat="1" applyFont="1" applyFill="1" applyBorder="1" applyAlignment="1" applyProtection="1">
      <alignment horizontal="justify" vertical="center"/>
      <protection hidden="1"/>
    </xf>
    <xf numFmtId="0" fontId="56" fillId="0" borderId="0" xfId="26" applyFont="1" applyBorder="1" applyAlignment="1" applyProtection="1">
      <alignment horizontal="justify" vertical="center"/>
      <protection hidden="1"/>
    </xf>
    <xf numFmtId="0" fontId="53" fillId="0" borderId="0" xfId="0" applyFont="1" applyAlignment="1" applyProtection="1">
      <alignment horizontal="justify"/>
      <protection hidden="1"/>
    </xf>
    <xf numFmtId="0" fontId="24" fillId="0" borderId="0" xfId="0" applyFont="1" applyFill="1" applyAlignment="1" applyProtection="1">
      <alignment vertical="center"/>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22" applyFont="1" applyAlignment="1" applyProtection="1">
      <alignment horizontal="center" vertical="center"/>
      <protection hidden="1"/>
    </xf>
    <xf numFmtId="0" fontId="24" fillId="0" borderId="0" xfId="22" applyFont="1" applyProtection="1">
      <protection hidden="1"/>
    </xf>
    <xf numFmtId="0" fontId="6" fillId="0" borderId="0" xfId="23" applyNumberFormat="1" applyFont="1" applyFill="1" applyBorder="1" applyAlignment="1" applyProtection="1">
      <alignment vertical="center"/>
      <protection hidden="1"/>
    </xf>
    <xf numFmtId="0" fontId="6" fillId="0" borderId="0" xfId="26" applyFont="1" applyBorder="1" applyAlignment="1" applyProtection="1">
      <alignment vertical="center"/>
      <protection hidden="1"/>
    </xf>
    <xf numFmtId="0" fontId="24" fillId="0" borderId="0" xfId="22" applyFont="1" applyAlignment="1" applyProtection="1">
      <alignment horizontal="center"/>
      <protection hidden="1"/>
    </xf>
    <xf numFmtId="0" fontId="6" fillId="0" borderId="0" xfId="0" applyFont="1" applyBorder="1" applyAlignment="1" applyProtection="1">
      <alignment vertical="center" wrapText="1"/>
      <protection hidden="1"/>
    </xf>
    <xf numFmtId="0" fontId="57" fillId="0" borderId="0" xfId="0" applyFont="1" applyAlignment="1" applyProtection="1">
      <alignment horizontal="center" vertical="center"/>
      <protection hidden="1"/>
    </xf>
    <xf numFmtId="0" fontId="24" fillId="0" borderId="0" xfId="22" applyFont="1" applyAlignment="1" applyProtection="1">
      <alignment vertical="center"/>
      <protection hidden="1"/>
    </xf>
    <xf numFmtId="0" fontId="24" fillId="2" borderId="6" xfId="0" applyFont="1" applyFill="1" applyBorder="1" applyAlignment="1" applyProtection="1">
      <alignment horizontal="center" vertical="center"/>
      <protection locked="0"/>
    </xf>
    <xf numFmtId="0" fontId="24" fillId="0" borderId="0" xfId="0" applyFont="1" applyFill="1" applyBorder="1" applyAlignment="1" applyProtection="1">
      <alignment horizontal="center" vertical="center"/>
      <protection hidden="1"/>
    </xf>
    <xf numFmtId="0" fontId="24" fillId="0" borderId="0" xfId="0" applyFont="1" applyFill="1" applyAlignment="1" applyProtection="1">
      <alignment horizontal="center" vertical="center"/>
      <protection hidden="1"/>
    </xf>
    <xf numFmtId="0" fontId="24" fillId="0" borderId="0" xfId="0" applyFont="1" applyFill="1" applyProtection="1">
      <protection hidden="1"/>
    </xf>
    <xf numFmtId="0" fontId="8" fillId="0" borderId="0" xfId="0" applyFont="1" applyAlignment="1" applyProtection="1">
      <alignment horizontal="left" vertical="center" wrapText="1" indent="2"/>
      <protection hidden="1"/>
    </xf>
    <xf numFmtId="0" fontId="8" fillId="0" borderId="0" xfId="0" applyFont="1" applyFill="1" applyAlignment="1" applyProtection="1">
      <alignment vertical="center"/>
    </xf>
    <xf numFmtId="0" fontId="59" fillId="0" borderId="0" xfId="0" applyFont="1"/>
    <xf numFmtId="0" fontId="8" fillId="2" borderId="7" xfId="0" applyFont="1" applyFill="1" applyBorder="1" applyAlignment="1" applyProtection="1">
      <alignment horizontal="left" vertical="center" wrapText="1"/>
      <protection locked="0"/>
    </xf>
    <xf numFmtId="0" fontId="9" fillId="0" borderId="0" xfId="0" applyFont="1" applyFill="1" applyAlignment="1" applyProtection="1">
      <alignment horizontal="left" vertical="center" wrapText="1" indent="1"/>
      <protection hidden="1"/>
    </xf>
    <xf numFmtId="0" fontId="9" fillId="0" borderId="0" xfId="0" applyFont="1" applyAlignment="1" applyProtection="1">
      <alignment horizontal="left" vertical="center" wrapText="1" indent="1"/>
      <protection hidden="1"/>
    </xf>
    <xf numFmtId="0" fontId="8" fillId="0" borderId="0" xfId="26" applyFont="1" applyBorder="1" applyAlignment="1" applyProtection="1">
      <alignment horizontal="left" vertical="center" wrapText="1"/>
      <protection hidden="1"/>
    </xf>
    <xf numFmtId="0" fontId="4" fillId="2" borderId="28" xfId="0" applyFont="1" applyFill="1" applyBorder="1" applyAlignment="1" applyProtection="1">
      <alignment horizontal="left" vertical="center" wrapText="1"/>
      <protection locked="0"/>
    </xf>
    <xf numFmtId="0" fontId="4" fillId="2" borderId="29" xfId="0" applyFont="1" applyFill="1" applyBorder="1" applyAlignment="1" applyProtection="1">
      <alignment horizontal="left" vertical="center" wrapText="1"/>
      <protection locked="0"/>
    </xf>
    <xf numFmtId="0" fontId="4" fillId="2" borderId="30" xfId="0" applyFont="1" applyFill="1" applyBorder="1" applyAlignment="1" applyProtection="1">
      <alignment horizontal="left" vertical="center" wrapText="1"/>
      <protection locked="0"/>
    </xf>
    <xf numFmtId="172"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2" borderId="31" xfId="0" applyFont="1" applyFill="1" applyBorder="1" applyAlignment="1" applyProtection="1">
      <alignment horizontal="left" vertical="center" wrapText="1"/>
      <protection locked="0"/>
    </xf>
    <xf numFmtId="0" fontId="8" fillId="2" borderId="0" xfId="0" applyFont="1" applyFill="1" applyAlignment="1" applyProtection="1">
      <alignment vertical="center" wrapText="1"/>
      <protection locked="0"/>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left" vertical="top" wrapText="1"/>
      <protection locked="0" hidden="1"/>
    </xf>
    <xf numFmtId="0" fontId="60" fillId="0" borderId="0" xfId="0" applyFont="1" applyFill="1" applyAlignment="1" applyProtection="1">
      <alignment vertical="center" wrapText="1"/>
      <protection hidden="1"/>
    </xf>
    <xf numFmtId="0" fontId="61" fillId="0" borderId="0" xfId="0" applyFont="1" applyAlignment="1" applyProtection="1">
      <alignment vertical="center" wrapText="1"/>
      <protection hidden="1"/>
    </xf>
    <xf numFmtId="0" fontId="24" fillId="0" borderId="0" xfId="0" applyFont="1" applyFill="1" applyBorder="1" applyAlignment="1" applyProtection="1">
      <alignment horizontal="left" vertical="center"/>
      <protection hidden="1"/>
    </xf>
    <xf numFmtId="0" fontId="8" fillId="2" borderId="6" xfId="0" applyFont="1" applyFill="1" applyBorder="1" applyAlignment="1" applyProtection="1">
      <alignment horizontal="left" vertical="center" wrapText="1"/>
      <protection locked="0"/>
    </xf>
    <xf numFmtId="0" fontId="62" fillId="0" borderId="0" xfId="0" applyFont="1" applyFill="1" applyAlignment="1" applyProtection="1">
      <alignment horizontal="justify" vertical="top"/>
      <protection hidden="1"/>
    </xf>
    <xf numFmtId="0" fontId="63" fillId="0" borderId="0" xfId="25" applyFont="1" applyProtection="1">
      <protection hidden="1"/>
    </xf>
    <xf numFmtId="0" fontId="64" fillId="0" borderId="5" xfId="25" applyFont="1" applyBorder="1" applyAlignment="1" applyProtection="1">
      <alignment horizontal="center" vertical="center"/>
      <protection hidden="1"/>
    </xf>
    <xf numFmtId="0" fontId="64" fillId="0" borderId="5" xfId="25" applyFont="1" applyBorder="1" applyAlignment="1" applyProtection="1">
      <alignment horizontal="center" vertical="top"/>
      <protection hidden="1"/>
    </xf>
    <xf numFmtId="0" fontId="64" fillId="0" borderId="26" xfId="25" applyFont="1" applyBorder="1" applyAlignment="1" applyProtection="1">
      <alignment horizontal="center" vertical="top"/>
      <protection hidden="1"/>
    </xf>
    <xf numFmtId="0" fontId="65" fillId="6" borderId="9" xfId="25" applyFont="1" applyFill="1" applyBorder="1" applyAlignment="1" applyProtection="1">
      <alignment horizontal="center" vertical="top"/>
      <protection hidden="1"/>
    </xf>
    <xf numFmtId="0" fontId="8" fillId="0" borderId="0" xfId="25" applyFont="1" applyBorder="1" applyAlignment="1" applyProtection="1">
      <alignment vertical="center"/>
      <protection hidden="1"/>
    </xf>
    <xf numFmtId="0" fontId="8" fillId="0" borderId="9" xfId="0" applyFont="1" applyBorder="1" applyAlignment="1" applyProtection="1">
      <alignment vertical="top" wrapText="1"/>
      <protection hidden="1"/>
    </xf>
    <xf numFmtId="0" fontId="8" fillId="0" borderId="3" xfId="0" applyFont="1" applyBorder="1" applyAlignment="1" applyProtection="1">
      <alignment vertical="top" wrapText="1"/>
      <protection hidden="1"/>
    </xf>
    <xf numFmtId="0" fontId="8" fillId="0" borderId="10" xfId="0" applyFont="1" applyBorder="1" applyAlignment="1" applyProtection="1">
      <alignment vertical="top" wrapText="1"/>
      <protection hidden="1"/>
    </xf>
    <xf numFmtId="0" fontId="8" fillId="0" borderId="11" xfId="0" applyFont="1" applyBorder="1" applyAlignment="1" applyProtection="1">
      <alignment vertical="center"/>
      <protection hidden="1"/>
    </xf>
    <xf numFmtId="0" fontId="67" fillId="0" borderId="0" xfId="0" applyFont="1" applyFill="1" applyAlignment="1" applyProtection="1">
      <alignment vertical="center"/>
      <protection hidden="1"/>
    </xf>
    <xf numFmtId="0" fontId="53" fillId="0" borderId="0" xfId="0" applyFont="1" applyBorder="1" applyAlignment="1" applyProtection="1">
      <alignment vertical="center"/>
      <protection hidden="1"/>
    </xf>
    <xf numFmtId="0" fontId="53" fillId="0" borderId="0" xfId="0" applyFont="1" applyBorder="1" applyProtection="1">
      <protection hidden="1"/>
    </xf>
    <xf numFmtId="0" fontId="8" fillId="0" borderId="0" xfId="0" applyFont="1" applyAlignment="1" applyProtection="1">
      <alignment horizontal="justify" vertical="center"/>
      <protection hidden="1"/>
    </xf>
    <xf numFmtId="0" fontId="9" fillId="0" borderId="4" xfId="31" applyFont="1" applyBorder="1" applyAlignment="1" applyProtection="1">
      <alignment vertical="center"/>
      <protection hidden="1"/>
    </xf>
    <xf numFmtId="0" fontId="8" fillId="0" borderId="4" xfId="31" applyFont="1" applyBorder="1" applyAlignment="1" applyProtection="1">
      <alignment vertical="center"/>
      <protection hidden="1"/>
    </xf>
    <xf numFmtId="0" fontId="9" fillId="0" borderId="4" xfId="31" applyFont="1" applyBorder="1" applyAlignment="1" applyProtection="1">
      <alignment horizontal="right"/>
      <protection hidden="1"/>
    </xf>
    <xf numFmtId="0" fontId="1" fillId="0" borderId="0" xfId="31" applyAlignment="1" applyProtection="1">
      <alignment vertical="center"/>
      <protection hidden="1"/>
    </xf>
    <xf numFmtId="0" fontId="1" fillId="0" borderId="0" xfId="31" applyProtection="1">
      <protection hidden="1"/>
    </xf>
    <xf numFmtId="0" fontId="8" fillId="0" borderId="0" xfId="31" applyFont="1" applyAlignment="1" applyProtection="1">
      <alignment vertical="center"/>
      <protection hidden="1"/>
    </xf>
    <xf numFmtId="0" fontId="39" fillId="0" borderId="0" xfId="31" applyFont="1" applyAlignment="1" applyProtection="1">
      <alignment horizontal="center"/>
      <protection hidden="1"/>
    </xf>
    <xf numFmtId="0" fontId="2" fillId="0" borderId="0" xfId="31" applyFont="1" applyAlignment="1" applyProtection="1">
      <alignment vertical="center"/>
      <protection hidden="1"/>
    </xf>
    <xf numFmtId="0" fontId="11" fillId="0" borderId="0" xfId="31" applyFont="1" applyAlignment="1" applyProtection="1">
      <alignment vertical="center"/>
      <protection hidden="1"/>
    </xf>
    <xf numFmtId="0" fontId="9" fillId="0" borderId="0" xfId="31" applyFont="1" applyAlignment="1" applyProtection="1">
      <alignment horizontal="center" vertical="center"/>
      <protection hidden="1"/>
    </xf>
    <xf numFmtId="0" fontId="3" fillId="0" borderId="0" xfId="31" applyFont="1" applyAlignment="1" applyProtection="1">
      <alignment vertical="center"/>
      <protection hidden="1"/>
    </xf>
    <xf numFmtId="0" fontId="8" fillId="0" borderId="0" xfId="31" applyFont="1" applyAlignment="1" applyProtection="1">
      <alignment horizontal="justify" vertical="center"/>
      <protection hidden="1"/>
    </xf>
    <xf numFmtId="0" fontId="9" fillId="0" borderId="0" xfId="31" applyFont="1" applyAlignment="1" applyProtection="1">
      <alignment vertical="center"/>
      <protection hidden="1"/>
    </xf>
    <xf numFmtId="0" fontId="8" fillId="0" borderId="0" xfId="31" applyFont="1" applyFill="1" applyAlignment="1" applyProtection="1">
      <alignment vertical="center"/>
      <protection hidden="1"/>
    </xf>
    <xf numFmtId="0" fontId="1" fillId="0" borderId="0" xfId="31" applyAlignment="1" applyProtection="1">
      <alignment horizontal="center" vertical="center"/>
      <protection hidden="1"/>
    </xf>
    <xf numFmtId="0" fontId="4" fillId="0" borderId="0" xfId="31" applyFont="1" applyAlignment="1" applyProtection="1">
      <alignment vertical="center"/>
      <protection hidden="1"/>
    </xf>
    <xf numFmtId="0" fontId="8" fillId="0" borderId="6" xfId="31" applyFont="1" applyBorder="1" applyAlignment="1" applyProtection="1">
      <alignment horizontal="center" vertical="center" wrapText="1"/>
      <protection hidden="1"/>
    </xf>
    <xf numFmtId="0" fontId="8" fillId="0" borderId="6" xfId="31" applyFont="1" applyBorder="1" applyAlignment="1" applyProtection="1">
      <alignment vertical="center" wrapText="1"/>
      <protection hidden="1"/>
    </xf>
    <xf numFmtId="0" fontId="8" fillId="4" borderId="6" xfId="31" applyFont="1" applyFill="1" applyBorder="1" applyAlignment="1" applyProtection="1">
      <alignment horizontal="center" vertical="top" wrapText="1"/>
      <protection locked="0"/>
    </xf>
    <xf numFmtId="0" fontId="8" fillId="2" borderId="6" xfId="31" applyFont="1" applyFill="1" applyBorder="1" applyAlignment="1" applyProtection="1">
      <alignment vertical="top" wrapText="1"/>
      <protection locked="0"/>
    </xf>
    <xf numFmtId="0" fontId="8" fillId="2" borderId="6" xfId="31" applyFont="1" applyFill="1" applyBorder="1" applyAlignment="1" applyProtection="1">
      <alignment horizontal="left" vertical="top" wrapText="1"/>
      <protection locked="0"/>
    </xf>
    <xf numFmtId="0" fontId="8" fillId="0" borderId="0" xfId="31" applyFont="1" applyFill="1" applyBorder="1" applyAlignment="1" applyProtection="1">
      <alignment horizontal="center" vertical="top" wrapText="1"/>
    </xf>
    <xf numFmtId="0" fontId="8" fillId="0" borderId="0" xfId="31" applyFont="1" applyFill="1" applyBorder="1" applyAlignment="1" applyProtection="1">
      <alignment vertical="top" wrapText="1"/>
    </xf>
    <xf numFmtId="0" fontId="8" fillId="0" borderId="0" xfId="31" applyFont="1" applyFill="1" applyBorder="1" applyAlignment="1" applyProtection="1">
      <alignment horizontal="left" vertical="top" wrapText="1"/>
    </xf>
    <xf numFmtId="0" fontId="8" fillId="0" borderId="0" xfId="31" applyFont="1" applyFill="1" applyBorder="1" applyAlignment="1" applyProtection="1">
      <alignment horizontal="center" vertical="top" wrapText="1"/>
      <protection locked="0"/>
    </xf>
    <xf numFmtId="0" fontId="8" fillId="0" borderId="0" xfId="31" applyFont="1" applyFill="1" applyBorder="1" applyAlignment="1" applyProtection="1">
      <alignment vertical="top" wrapText="1"/>
      <protection locked="0"/>
    </xf>
    <xf numFmtId="0" fontId="8" fillId="0" borderId="0" xfId="31" applyFont="1" applyFill="1" applyBorder="1" applyAlignment="1" applyProtection="1">
      <alignment horizontal="left" vertical="top" wrapText="1"/>
      <protection locked="0"/>
    </xf>
    <xf numFmtId="0" fontId="9" fillId="0" borderId="0" xfId="31" applyFont="1" applyAlignment="1" applyProtection="1">
      <alignment horizontal="right" vertical="center" indent="1"/>
      <protection hidden="1"/>
    </xf>
    <xf numFmtId="0" fontId="9" fillId="0" borderId="0" xfId="31" applyFont="1" applyAlignment="1" applyProtection="1">
      <alignment horizontal="left" vertical="center"/>
      <protection hidden="1"/>
    </xf>
    <xf numFmtId="172" fontId="9" fillId="0" borderId="0" xfId="31" applyNumberFormat="1" applyFont="1" applyAlignment="1" applyProtection="1">
      <alignment horizontal="left" vertical="center" indent="1"/>
      <protection hidden="1"/>
    </xf>
    <xf numFmtId="0" fontId="9" fillId="0" borderId="0" xfId="31" applyFont="1" applyAlignment="1" applyProtection="1">
      <alignment horizontal="left" vertical="center" wrapText="1" indent="1"/>
      <protection hidden="1"/>
    </xf>
    <xf numFmtId="0" fontId="8" fillId="0" borderId="0" xfId="31" applyFont="1" applyAlignment="1" applyProtection="1">
      <alignment horizontal="left" vertical="center" indent="1"/>
      <protection hidden="1"/>
    </xf>
    <xf numFmtId="0" fontId="8" fillId="0" borderId="6" xfId="31" applyFont="1" applyBorder="1" applyAlignment="1" applyProtection="1">
      <alignment horizontal="center" vertical="top" wrapText="1"/>
      <protection hidden="1"/>
    </xf>
    <xf numFmtId="0" fontId="8" fillId="2" borderId="6" xfId="31" applyFont="1" applyFill="1" applyBorder="1" applyAlignment="1" applyProtection="1">
      <alignment horizontal="left" vertical="top" wrapText="1"/>
      <protection hidden="1"/>
    </xf>
    <xf numFmtId="0" fontId="9" fillId="0" borderId="0" xfId="31" applyFont="1" applyBorder="1" applyAlignment="1" applyProtection="1">
      <alignment horizontal="center" vertical="center" wrapText="1"/>
      <protection hidden="1"/>
    </xf>
    <xf numFmtId="0" fontId="8" fillId="0" borderId="0" xfId="31" applyFont="1" applyAlignment="1" applyProtection="1">
      <alignment vertical="top"/>
      <protection hidden="1"/>
    </xf>
    <xf numFmtId="0" fontId="4"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7" fillId="0" borderId="3" xfId="0" applyFont="1" applyBorder="1" applyAlignment="1" applyProtection="1">
      <alignment horizontal="center" vertical="center" wrapText="1"/>
      <protection hidden="1"/>
    </xf>
    <xf numFmtId="0" fontId="8" fillId="0" borderId="0" xfId="0" applyFont="1" applyAlignment="1" applyProtection="1">
      <alignment horizontal="center" vertical="center"/>
      <protection hidden="1"/>
    </xf>
    <xf numFmtId="0" fontId="1" fillId="2" borderId="6" xfId="0" applyFont="1" applyFill="1" applyBorder="1" applyAlignment="1" applyProtection="1">
      <alignment horizontal="center" vertical="center" wrapText="1"/>
      <protection locked="0"/>
    </xf>
    <xf numFmtId="14" fontId="1" fillId="2" borderId="6" xfId="0" applyNumberFormat="1" applyFont="1" applyFill="1" applyBorder="1" applyAlignment="1" applyProtection="1">
      <alignment horizontal="center" vertical="center" wrapText="1"/>
      <protection locked="0"/>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justify" vertical="center"/>
      <protection hidden="1"/>
    </xf>
    <xf numFmtId="0" fontId="8" fillId="0" borderId="0" xfId="26" applyFont="1" applyFill="1" applyAlignment="1" applyProtection="1">
      <alignment horizontal="left" vertical="center" wrapText="1"/>
      <protection hidden="1"/>
    </xf>
    <xf numFmtId="0" fontId="69" fillId="0" borderId="6" xfId="31" applyFont="1" applyBorder="1" applyAlignment="1" applyProtection="1">
      <alignment horizontal="center" vertical="center" wrapText="1"/>
      <protection hidden="1"/>
    </xf>
    <xf numFmtId="0" fontId="66" fillId="0" borderId="7" xfId="31" applyFont="1" applyBorder="1" applyAlignment="1" applyProtection="1">
      <alignment horizontal="center" vertical="top" wrapText="1"/>
      <protection hidden="1"/>
    </xf>
    <xf numFmtId="0" fontId="66" fillId="2" borderId="7" xfId="31" applyFont="1" applyFill="1" applyBorder="1" applyAlignment="1" applyProtection="1">
      <alignment vertical="top" wrapText="1"/>
      <protection locked="0" hidden="1"/>
    </xf>
    <xf numFmtId="0" fontId="66" fillId="0" borderId="19" xfId="31" applyFont="1" applyBorder="1" applyAlignment="1" applyProtection="1">
      <alignment horizontal="center" vertical="top" wrapText="1"/>
      <protection hidden="1"/>
    </xf>
    <xf numFmtId="0" fontId="66" fillId="2" borderId="19" xfId="31" applyFont="1" applyFill="1" applyBorder="1" applyAlignment="1" applyProtection="1">
      <alignment vertical="top" wrapText="1"/>
      <protection locked="0" hidden="1"/>
    </xf>
    <xf numFmtId="0" fontId="66" fillId="0" borderId="20" xfId="31" applyFont="1" applyBorder="1" applyAlignment="1" applyProtection="1">
      <alignment horizontal="center" vertical="top" wrapText="1"/>
      <protection hidden="1"/>
    </xf>
    <xf numFmtId="0" fontId="66" fillId="2" borderId="20" xfId="31" applyFont="1" applyFill="1" applyBorder="1" applyAlignment="1" applyProtection="1">
      <alignment vertical="top" wrapText="1"/>
      <protection locked="0"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7" fillId="0" borderId="6" xfId="31" applyFont="1" applyBorder="1" applyAlignment="1" applyProtection="1">
      <alignment horizontal="center" vertical="center" wrapText="1"/>
      <protection hidden="1"/>
    </xf>
    <xf numFmtId="0" fontId="4" fillId="0" borderId="7" xfId="31" applyFont="1" applyBorder="1" applyAlignment="1" applyProtection="1">
      <alignment horizontal="center" vertical="top" wrapText="1"/>
      <protection hidden="1"/>
    </xf>
    <xf numFmtId="0" fontId="4" fillId="2" borderId="7" xfId="31" applyFont="1" applyFill="1" applyBorder="1" applyAlignment="1" applyProtection="1">
      <alignment vertical="top" wrapText="1"/>
      <protection locked="0" hidden="1"/>
    </xf>
    <xf numFmtId="0" fontId="4" fillId="0" borderId="19" xfId="31" applyFont="1" applyBorder="1" applyAlignment="1" applyProtection="1">
      <alignment horizontal="center" vertical="top" wrapText="1"/>
      <protection hidden="1"/>
    </xf>
    <xf numFmtId="0" fontId="4" fillId="2" borderId="19" xfId="31" applyFont="1" applyFill="1" applyBorder="1" applyAlignment="1" applyProtection="1">
      <alignment vertical="top" wrapText="1"/>
      <protection locked="0" hidden="1"/>
    </xf>
    <xf numFmtId="0" fontId="4" fillId="0" borderId="20" xfId="31" applyFont="1" applyBorder="1" applyAlignment="1" applyProtection="1">
      <alignment horizontal="center" vertical="top" wrapText="1"/>
      <protection hidden="1"/>
    </xf>
    <xf numFmtId="0" fontId="4" fillId="2" borderId="20" xfId="31" applyFont="1" applyFill="1" applyBorder="1" applyAlignment="1" applyProtection="1">
      <alignment vertical="top" wrapText="1"/>
      <protection locked="0" hidden="1"/>
    </xf>
    <xf numFmtId="0" fontId="4" fillId="0" borderId="0" xfId="31" applyFont="1" applyBorder="1" applyAlignment="1" applyProtection="1">
      <alignment vertical="center"/>
      <protection hidden="1"/>
    </xf>
    <xf numFmtId="0" fontId="7" fillId="2" borderId="0" xfId="22" applyFont="1" applyFill="1" applyAlignment="1" applyProtection="1">
      <alignment horizontal="center" vertical="center"/>
      <protection locked="0" hidden="1"/>
    </xf>
    <xf numFmtId="0" fontId="4" fillId="0" borderId="3" xfId="31" applyFont="1" applyBorder="1" applyAlignment="1" applyProtection="1">
      <alignment vertical="top"/>
      <protection hidden="1"/>
    </xf>
    <xf numFmtId="0" fontId="7" fillId="0" borderId="10" xfId="31" applyFont="1" applyBorder="1" applyAlignment="1" applyProtection="1">
      <alignment horizontal="right" vertical="top"/>
      <protection hidden="1"/>
    </xf>
    <xf numFmtId="0" fontId="4" fillId="0" borderId="13" xfId="31" applyFont="1" applyBorder="1" applyAlignment="1" applyProtection="1">
      <alignment vertical="center"/>
      <protection hidden="1"/>
    </xf>
    <xf numFmtId="0" fontId="4" fillId="0" borderId="11" xfId="31" applyFont="1" applyBorder="1" applyAlignment="1" applyProtection="1">
      <alignment vertical="center"/>
      <protection hidden="1"/>
    </xf>
    <xf numFmtId="0" fontId="4" fillId="0" borderId="13" xfId="31" applyFont="1" applyBorder="1" applyAlignment="1" applyProtection="1">
      <alignment horizontal="justify" vertical="center"/>
      <protection hidden="1"/>
    </xf>
    <xf numFmtId="0" fontId="9" fillId="0" borderId="13" xfId="0" applyFont="1" applyBorder="1" applyAlignment="1" applyProtection="1">
      <alignment vertical="center"/>
      <protection hidden="1"/>
    </xf>
    <xf numFmtId="0" fontId="8" fillId="0" borderId="0" xfId="0" applyFont="1" applyBorder="1" applyAlignment="1" applyProtection="1">
      <alignment horizontal="justify" vertical="center"/>
      <protection hidden="1"/>
    </xf>
    <xf numFmtId="0" fontId="9" fillId="0" borderId="13" xfId="26" applyFont="1" applyFill="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3" xfId="0" applyFont="1" applyBorder="1" applyAlignment="1" applyProtection="1">
      <alignment horizontal="justify" vertical="center"/>
      <protection hidden="1"/>
    </xf>
    <xf numFmtId="0" fontId="4" fillId="0" borderId="0" xfId="31" applyFont="1" applyFill="1" applyBorder="1" applyAlignment="1" applyProtection="1">
      <alignment vertical="center"/>
      <protection hidden="1"/>
    </xf>
    <xf numFmtId="0" fontId="7" fillId="0" borderId="0" xfId="31" applyFont="1" applyBorder="1" applyAlignment="1" applyProtection="1">
      <alignment horizontal="right" vertical="center" indent="1"/>
      <protection hidden="1"/>
    </xf>
    <xf numFmtId="0" fontId="9" fillId="0" borderId="13" xfId="0" applyFont="1" applyBorder="1" applyAlignment="1" applyProtection="1">
      <alignment horizontal="left" vertical="center"/>
      <protection hidden="1"/>
    </xf>
    <xf numFmtId="172" fontId="9" fillId="0" borderId="0" xfId="0" applyNumberFormat="1" applyFont="1" applyBorder="1" applyAlignment="1" applyProtection="1">
      <alignment horizontal="left" vertical="center" indent="1"/>
      <protection hidden="1"/>
    </xf>
    <xf numFmtId="0" fontId="9" fillId="0" borderId="0" xfId="0" applyFont="1" applyBorder="1" applyAlignment="1" applyProtection="1">
      <alignment horizontal="right" vertical="center" indent="1"/>
      <protection hidden="1"/>
    </xf>
    <xf numFmtId="0" fontId="9" fillId="0" borderId="0" xfId="0" applyFont="1" applyBorder="1" applyAlignment="1" applyProtection="1">
      <alignment horizontal="left" vertical="center" wrapText="1" indent="1"/>
      <protection hidden="1"/>
    </xf>
    <xf numFmtId="0" fontId="0" fillId="0" borderId="13" xfId="0" applyBorder="1"/>
    <xf numFmtId="0" fontId="0" fillId="0" borderId="0" xfId="0" applyBorder="1"/>
    <xf numFmtId="0" fontId="0" fillId="0" borderId="11" xfId="0" applyBorder="1"/>
    <xf numFmtId="0" fontId="0" fillId="0" borderId="14" xfId="0" applyBorder="1"/>
    <xf numFmtId="0" fontId="0" fillId="0" borderId="4" xfId="0" applyBorder="1"/>
    <xf numFmtId="0" fontId="0" fillId="0" borderId="12" xfId="0" applyBorder="1"/>
    <xf numFmtId="0" fontId="7" fillId="0" borderId="13" xfId="31" applyFont="1" applyFill="1" applyBorder="1" applyAlignment="1" applyProtection="1">
      <alignment vertical="center"/>
      <protection hidden="1"/>
    </xf>
    <xf numFmtId="0" fontId="7" fillId="0" borderId="0" xfId="31" applyFont="1" applyFill="1" applyBorder="1" applyAlignment="1" applyProtection="1">
      <alignment vertical="center"/>
      <protection hidden="1"/>
    </xf>
    <xf numFmtId="0" fontId="7" fillId="0" borderId="11" xfId="31" applyFont="1" applyFill="1" applyBorder="1" applyAlignment="1" applyProtection="1">
      <alignment vertical="center"/>
      <protection hidden="1"/>
    </xf>
    <xf numFmtId="0" fontId="8" fillId="2" borderId="6" xfId="0" applyFont="1" applyFill="1" applyBorder="1" applyAlignment="1" applyProtection="1">
      <alignment horizontal="left" vertical="center" wrapText="1"/>
      <protection locked="0"/>
    </xf>
    <xf numFmtId="0" fontId="8" fillId="0" borderId="6" xfId="0" applyFont="1" applyBorder="1" applyAlignment="1" applyProtection="1">
      <alignment horizontal="center" vertical="top" wrapText="1"/>
      <protection hidden="1"/>
    </xf>
    <xf numFmtId="0" fontId="8" fillId="2" borderId="6" xfId="0" applyFont="1" applyFill="1" applyBorder="1" applyAlignment="1" applyProtection="1">
      <alignment horizontal="center" vertical="top" wrapText="1"/>
      <protection locked="0"/>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left" vertical="center"/>
      <protection hidden="1"/>
    </xf>
    <xf numFmtId="1" fontId="26" fillId="0" borderId="0" xfId="0" applyNumberFormat="1" applyFont="1" applyAlignment="1" applyProtection="1">
      <alignment horizontal="left" vertical="center"/>
      <protection hidden="1"/>
    </xf>
    <xf numFmtId="0" fontId="7" fillId="6" borderId="6" xfId="0" applyFont="1" applyFill="1" applyBorder="1" applyAlignment="1" applyProtection="1">
      <alignment horizontal="center" vertical="center"/>
      <protection hidden="1"/>
    </xf>
    <xf numFmtId="0" fontId="9" fillId="6" borderId="6" xfId="0" applyFont="1" applyFill="1" applyBorder="1" applyAlignment="1" applyProtection="1">
      <alignment horizontal="center" vertical="center" wrapText="1"/>
      <protection hidden="1"/>
    </xf>
    <xf numFmtId="0" fontId="9" fillId="6" borderId="6" xfId="0" applyFont="1" applyFill="1" applyBorder="1" applyAlignment="1" applyProtection="1">
      <alignment horizontal="left" vertical="center" wrapText="1"/>
      <protection hidden="1"/>
    </xf>
    <xf numFmtId="0" fontId="8" fillId="0" borderId="8"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9" xfId="0" applyFont="1" applyBorder="1" applyAlignment="1" applyProtection="1">
      <alignment horizontal="center" vertical="center" wrapText="1"/>
      <protection hidden="1"/>
    </xf>
    <xf numFmtId="0" fontId="8" fillId="2" borderId="6" xfId="0" applyFont="1" applyFill="1" applyBorder="1" applyAlignment="1" applyProtection="1">
      <alignment horizontal="left" vertical="center" wrapText="1"/>
      <protection locked="0"/>
    </xf>
    <xf numFmtId="0" fontId="1" fillId="2" borderId="0" xfId="0" applyFont="1" applyFill="1" applyBorder="1" applyAlignment="1" applyProtection="1">
      <alignment horizontal="center" vertical="center" wrapText="1"/>
      <protection locked="0"/>
    </xf>
    <xf numFmtId="14" fontId="1" fillId="2" borderId="0" xfId="0" applyNumberFormat="1" applyFont="1" applyFill="1" applyBorder="1" applyAlignment="1" applyProtection="1">
      <alignment horizontal="center" vertical="center" wrapText="1"/>
      <protection locked="0"/>
    </xf>
    <xf numFmtId="0" fontId="66" fillId="7" borderId="0" xfId="32" applyFont="1" applyFill="1" applyAlignment="1" applyProtection="1">
      <alignment vertical="center"/>
      <protection hidden="1"/>
    </xf>
    <xf numFmtId="0" fontId="66" fillId="7" borderId="0" xfId="32" applyFont="1" applyFill="1" applyProtection="1">
      <protection hidden="1"/>
    </xf>
    <xf numFmtId="0" fontId="4" fillId="0" borderId="0" xfId="0" applyFont="1" applyAlignment="1" applyProtection="1">
      <alignment vertical="center"/>
      <protection hidden="1"/>
    </xf>
    <xf numFmtId="0" fontId="37" fillId="5" borderId="0" xfId="0" applyFont="1" applyFill="1" applyBorder="1" applyAlignment="1" applyProtection="1">
      <alignment vertical="center"/>
      <protection hidden="1"/>
    </xf>
    <xf numFmtId="0" fontId="4" fillId="2" borderId="10" xfId="0" applyFont="1" applyFill="1" applyBorder="1" applyAlignment="1" applyProtection="1">
      <alignment horizontal="left" vertical="center" indent="4"/>
      <protection locked="0"/>
    </xf>
    <xf numFmtId="0" fontId="8" fillId="0" borderId="0" xfId="0" applyFont="1" applyAlignment="1" applyProtection="1">
      <alignment horizontal="justify" vertical="center"/>
      <protection hidden="1"/>
    </xf>
    <xf numFmtId="0" fontId="8" fillId="0" borderId="0" xfId="0" applyFont="1" applyAlignment="1" applyProtection="1">
      <alignment horizontal="center" vertical="center"/>
      <protection hidden="1"/>
    </xf>
    <xf numFmtId="0" fontId="9" fillId="0" borderId="0" xfId="0" applyFont="1" applyAlignment="1">
      <alignment horizontal="center" vertical="center"/>
    </xf>
    <xf numFmtId="0" fontId="8" fillId="0" borderId="0" xfId="0" applyFont="1" applyAlignment="1" applyProtection="1">
      <alignment horizontal="justify" vertical="center" wrapText="1"/>
      <protection hidden="1"/>
    </xf>
    <xf numFmtId="0" fontId="9" fillId="0" borderId="0" xfId="0" applyFont="1" applyAlignment="1" applyProtection="1">
      <alignment horizontal="left" vertical="center"/>
      <protection hidden="1"/>
    </xf>
    <xf numFmtId="0" fontId="8" fillId="2" borderId="8" xfId="0" applyFont="1" applyFill="1" applyBorder="1" applyAlignment="1" applyProtection="1">
      <alignment vertical="top" wrapText="1"/>
      <protection locked="0"/>
    </xf>
    <xf numFmtId="0" fontId="8" fillId="2" borderId="6" xfId="0" applyFont="1" applyFill="1" applyBorder="1" applyAlignment="1" applyProtection="1">
      <alignment vertical="top" wrapText="1"/>
      <protection locked="0"/>
    </xf>
    <xf numFmtId="0" fontId="47" fillId="0" borderId="0" xfId="0" applyFont="1" applyAlignment="1">
      <alignment horizontal="justify" vertical="center"/>
    </xf>
    <xf numFmtId="0" fontId="45" fillId="0" borderId="0" xfId="0" applyFont="1" applyAlignment="1">
      <alignment horizontal="justify" vertical="center"/>
    </xf>
    <xf numFmtId="0" fontId="8"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24" fillId="2" borderId="15" xfId="0" applyFont="1" applyFill="1" applyBorder="1" applyAlignment="1" applyProtection="1">
      <alignment horizontal="center" vertical="center" wrapText="1"/>
      <protection locked="0"/>
    </xf>
    <xf numFmtId="0" fontId="24" fillId="2" borderId="15" xfId="0" applyFont="1" applyFill="1" applyBorder="1" applyAlignment="1" applyProtection="1">
      <alignment horizontal="center" vertical="center"/>
      <protection locked="0"/>
    </xf>
    <xf numFmtId="0" fontId="24" fillId="0" borderId="6" xfId="0" applyFont="1" applyBorder="1" applyAlignment="1" applyProtection="1">
      <alignment vertical="center" wrapText="1"/>
      <protection hidden="1"/>
    </xf>
    <xf numFmtId="0" fontId="66" fillId="0" borderId="0" xfId="34" applyFont="1" applyAlignment="1" applyProtection="1">
      <alignment horizontal="center" vertical="center"/>
      <protection hidden="1"/>
    </xf>
    <xf numFmtId="0" fontId="66" fillId="0" borderId="0" xfId="34" applyFont="1" applyAlignment="1" applyProtection="1">
      <alignment vertical="center"/>
      <protection hidden="1"/>
    </xf>
    <xf numFmtId="0" fontId="66" fillId="0" borderId="0" xfId="34" applyFont="1" applyProtection="1">
      <protection hidden="1"/>
    </xf>
    <xf numFmtId="0" fontId="66" fillId="0" borderId="0" xfId="34" applyFont="1" applyAlignment="1" applyProtection="1">
      <alignment horizontal="left" vertical="center"/>
      <protection hidden="1"/>
    </xf>
    <xf numFmtId="0" fontId="66" fillId="0" borderId="0" xfId="34" applyFont="1" applyBorder="1" applyAlignment="1" applyProtection="1">
      <alignment horizontal="center" vertical="center"/>
      <protection hidden="1"/>
    </xf>
    <xf numFmtId="0" fontId="69" fillId="0" borderId="0" xfId="34" applyFont="1" applyAlignment="1" applyProtection="1">
      <alignment horizontal="left" vertical="center"/>
      <protection hidden="1"/>
    </xf>
    <xf numFmtId="0" fontId="69" fillId="0" borderId="6" xfId="34" applyFont="1" applyBorder="1" applyAlignment="1" applyProtection="1">
      <alignment horizontal="left" vertical="center"/>
      <protection locked="0" hidden="1"/>
    </xf>
    <xf numFmtId="0" fontId="66" fillId="0" borderId="6" xfId="34" applyFont="1" applyBorder="1" applyAlignment="1" applyProtection="1">
      <alignment horizontal="center" vertical="center"/>
      <protection hidden="1"/>
    </xf>
    <xf numFmtId="0" fontId="73" fillId="0" borderId="0" xfId="34" applyFont="1" applyAlignment="1" applyProtection="1">
      <alignment vertical="top" wrapText="1"/>
      <protection hidden="1"/>
    </xf>
    <xf numFmtId="0" fontId="66" fillId="0" borderId="0" xfId="34" applyFont="1" applyBorder="1" applyAlignment="1" applyProtection="1">
      <alignment vertical="center"/>
      <protection hidden="1"/>
    </xf>
    <xf numFmtId="0" fontId="66" fillId="0" borderId="0" xfId="34" applyFont="1" applyFill="1" applyBorder="1" applyAlignment="1" applyProtection="1">
      <alignment vertical="center"/>
      <protection hidden="1"/>
    </xf>
    <xf numFmtId="0" fontId="66" fillId="0" borderId="0" xfId="34" applyFont="1" applyBorder="1" applyAlignment="1" applyProtection="1">
      <alignment horizontal="center" vertical="center" wrapText="1"/>
      <protection hidden="1"/>
    </xf>
    <xf numFmtId="14" fontId="66" fillId="2" borderId="6" xfId="34" applyNumberFormat="1" applyFont="1" applyFill="1" applyBorder="1" applyAlignment="1" applyProtection="1">
      <alignment vertical="center"/>
      <protection locked="0" hidden="1"/>
    </xf>
    <xf numFmtId="0" fontId="66" fillId="0" borderId="0" xfId="34" applyFont="1" applyFill="1" applyBorder="1" applyAlignment="1" applyProtection="1">
      <alignment horizontal="left" vertical="top" wrapText="1"/>
      <protection hidden="1"/>
    </xf>
    <xf numFmtId="0" fontId="66" fillId="0" borderId="10" xfId="34" applyFont="1" applyBorder="1" applyAlignment="1" applyProtection="1">
      <alignment vertical="center"/>
      <protection hidden="1"/>
    </xf>
    <xf numFmtId="0" fontId="66" fillId="0" borderId="0" xfId="34" applyFont="1" applyFill="1" applyBorder="1" applyAlignment="1" applyProtection="1">
      <alignment horizontal="left" vertical="center"/>
      <protection hidden="1"/>
    </xf>
    <xf numFmtId="0" fontId="66" fillId="0" borderId="9" xfId="34" applyFont="1" applyBorder="1" applyAlignment="1" applyProtection="1">
      <alignment vertical="center"/>
      <protection hidden="1"/>
    </xf>
    <xf numFmtId="0" fontId="66" fillId="2" borderId="9" xfId="34" applyFont="1" applyFill="1" applyBorder="1" applyAlignment="1" applyProtection="1">
      <alignment horizontal="center" vertical="center"/>
      <protection hidden="1"/>
    </xf>
    <xf numFmtId="0" fontId="66" fillId="0" borderId="9" xfId="34" applyFont="1" applyBorder="1" applyAlignment="1" applyProtection="1">
      <alignment horizontal="center" vertical="center"/>
      <protection hidden="1"/>
    </xf>
    <xf numFmtId="0" fontId="66" fillId="0" borderId="0" xfId="34" applyFont="1" applyBorder="1" applyProtection="1">
      <protection hidden="1"/>
    </xf>
    <xf numFmtId="0" fontId="66" fillId="0" borderId="0" xfId="34" applyFont="1" applyBorder="1" applyAlignment="1" applyProtection="1">
      <alignment horizontal="left" vertical="center"/>
      <protection hidden="1"/>
    </xf>
    <xf numFmtId="0" fontId="66" fillId="0" borderId="4" xfId="34" applyFont="1" applyBorder="1" applyAlignment="1" applyProtection="1">
      <alignment horizontal="left" vertical="center"/>
      <protection hidden="1"/>
    </xf>
    <xf numFmtId="0" fontId="66" fillId="0" borderId="4" xfId="34" applyFont="1" applyBorder="1" applyAlignment="1" applyProtection="1">
      <alignment vertical="center"/>
      <protection hidden="1"/>
    </xf>
    <xf numFmtId="37" fontId="66" fillId="0" borderId="0" xfId="35" applyNumberFormat="1" applyFont="1" applyFill="1" applyBorder="1" applyAlignment="1" applyProtection="1">
      <alignment horizontal="left" vertical="center"/>
      <protection hidden="1"/>
    </xf>
    <xf numFmtId="0" fontId="66" fillId="2" borderId="6" xfId="34" applyFont="1" applyFill="1" applyBorder="1" applyAlignment="1" applyProtection="1">
      <alignment horizontal="left" vertical="center"/>
      <protection locked="0" hidden="1"/>
    </xf>
    <xf numFmtId="0" fontId="69" fillId="0" borderId="4" xfId="34" applyFont="1" applyBorder="1" applyAlignment="1" applyProtection="1">
      <alignment horizontal="left" vertical="center"/>
      <protection hidden="1"/>
    </xf>
    <xf numFmtId="0" fontId="69" fillId="0" borderId="4" xfId="34" applyFont="1" applyBorder="1" applyAlignment="1" applyProtection="1">
      <alignment vertical="center"/>
      <protection hidden="1"/>
    </xf>
    <xf numFmtId="0" fontId="69" fillId="0" borderId="4" xfId="34" applyFont="1" applyBorder="1" applyAlignment="1" applyProtection="1">
      <alignment horizontal="right" vertical="center"/>
      <protection hidden="1"/>
    </xf>
    <xf numFmtId="0" fontId="66" fillId="0" borderId="6" xfId="36" applyFont="1" applyBorder="1" applyAlignment="1" applyProtection="1">
      <alignment horizontal="center" vertical="center" wrapText="1"/>
      <protection hidden="1"/>
    </xf>
    <xf numFmtId="0" fontId="66" fillId="0" borderId="0" xfId="34" applyFont="1" applyFill="1" applyAlignment="1" applyProtection="1">
      <alignment vertical="center"/>
      <protection hidden="1"/>
    </xf>
    <xf numFmtId="0" fontId="66" fillId="0" borderId="0" xfId="34" applyFont="1" applyFill="1" applyProtection="1">
      <protection hidden="1"/>
    </xf>
    <xf numFmtId="0" fontId="66" fillId="0" borderId="0" xfId="34" applyFont="1" applyFill="1" applyBorder="1" applyProtection="1">
      <protection hidden="1"/>
    </xf>
    <xf numFmtId="0" fontId="66" fillId="0" borderId="6" xfId="34" applyFont="1" applyFill="1" applyBorder="1" applyAlignment="1" applyProtection="1">
      <alignment horizontal="center" vertical="center"/>
      <protection hidden="1"/>
    </xf>
    <xf numFmtId="0" fontId="66" fillId="0" borderId="0" xfId="34" applyFont="1" applyFill="1" applyBorder="1" applyAlignment="1" applyProtection="1">
      <alignment horizontal="center" vertical="center"/>
      <protection hidden="1"/>
    </xf>
    <xf numFmtId="0" fontId="66" fillId="0" borderId="8" xfId="36" applyFont="1" applyFill="1" applyBorder="1" applyAlignment="1" applyProtection="1">
      <alignment horizontal="center" vertical="center" wrapText="1"/>
      <protection hidden="1"/>
    </xf>
    <xf numFmtId="0" fontId="69" fillId="0" borderId="0" xfId="34" applyFont="1" applyAlignment="1" applyProtection="1">
      <alignment horizontal="center" vertical="center"/>
      <protection hidden="1"/>
    </xf>
    <xf numFmtId="0" fontId="66" fillId="0" borderId="0" xfId="34" applyFont="1" applyFill="1" applyAlignment="1" applyProtection="1">
      <alignment horizontal="left" vertical="center"/>
      <protection hidden="1"/>
    </xf>
    <xf numFmtId="0" fontId="66" fillId="0" borderId="0" xfId="34" applyFont="1" applyBorder="1" applyAlignment="1" applyProtection="1">
      <alignment horizontal="center"/>
      <protection hidden="1"/>
    </xf>
    <xf numFmtId="172" fontId="66" fillId="0" borderId="0" xfId="34" applyNumberFormat="1" applyFont="1" applyFill="1" applyAlignment="1" applyProtection="1">
      <alignment horizontal="left" vertical="center"/>
      <protection hidden="1"/>
    </xf>
    <xf numFmtId="0" fontId="66" fillId="0" borderId="0" xfId="23" applyNumberFormat="1" applyFont="1" applyFill="1" applyBorder="1" applyAlignment="1" applyProtection="1">
      <alignment horizontal="center" vertical="center"/>
      <protection hidden="1"/>
    </xf>
    <xf numFmtId="0" fontId="69" fillId="0" borderId="0" xfId="23" applyNumberFormat="1" applyFont="1" applyFill="1" applyBorder="1" applyAlignment="1" applyProtection="1">
      <alignment horizontal="left" vertical="center"/>
      <protection hidden="1"/>
    </xf>
    <xf numFmtId="0" fontId="66" fillId="0" borderId="0" xfId="34" applyFont="1" applyAlignment="1" applyProtection="1">
      <alignment horizontal="justify" vertical="center"/>
      <protection hidden="1"/>
    </xf>
    <xf numFmtId="0" fontId="66" fillId="0" borderId="0" xfId="23" applyNumberFormat="1" applyFont="1" applyFill="1" applyBorder="1" applyAlignment="1" applyProtection="1">
      <alignment horizontal="left" vertical="center"/>
      <protection hidden="1"/>
    </xf>
    <xf numFmtId="0" fontId="66" fillId="0" borderId="0" xfId="37" applyFont="1" applyBorder="1" applyAlignment="1" applyProtection="1">
      <alignment horizontal="left" vertical="center"/>
      <protection hidden="1"/>
    </xf>
    <xf numFmtId="0" fontId="69" fillId="0" borderId="44" xfId="34" applyFont="1" applyBorder="1" applyAlignment="1" applyProtection="1">
      <alignment horizontal="center" vertical="center" wrapText="1"/>
      <protection hidden="1"/>
    </xf>
    <xf numFmtId="0" fontId="69" fillId="0" borderId="45" xfId="34" applyFont="1" applyBorder="1" applyAlignment="1" applyProtection="1">
      <alignment horizontal="center" vertical="center" wrapText="1"/>
      <protection hidden="1"/>
    </xf>
    <xf numFmtId="0" fontId="66" fillId="0" borderId="10" xfId="36" applyFont="1" applyBorder="1" applyAlignment="1" applyProtection="1">
      <alignment horizontal="center" vertical="center" wrapText="1"/>
      <protection hidden="1"/>
    </xf>
    <xf numFmtId="0" fontId="66" fillId="0" borderId="0" xfId="34" applyFont="1" applyAlignment="1" applyProtection="1">
      <alignment horizontal="center" vertical="top"/>
      <protection hidden="1"/>
    </xf>
    <xf numFmtId="171" fontId="66" fillId="0" borderId="0" xfId="34" applyNumberFormat="1" applyFont="1" applyAlignment="1" applyProtection="1">
      <alignment horizontal="center" vertical="top"/>
      <protection hidden="1"/>
    </xf>
    <xf numFmtId="0" fontId="66" fillId="0" borderId="0" xfId="36" applyFont="1" applyAlignment="1" applyProtection="1">
      <alignment horizontal="justify"/>
      <protection hidden="1"/>
    </xf>
    <xf numFmtId="0" fontId="13" fillId="0" borderId="0" xfId="36" applyProtection="1">
      <protection hidden="1"/>
    </xf>
    <xf numFmtId="0" fontId="66" fillId="0" borderId="6" xfId="34" applyFont="1" applyBorder="1" applyProtection="1">
      <protection hidden="1"/>
    </xf>
    <xf numFmtId="0" fontId="66" fillId="0" borderId="0" xfId="34" applyFont="1" applyAlignment="1" applyProtection="1">
      <alignment horizontal="right"/>
      <protection hidden="1"/>
    </xf>
    <xf numFmtId="0" fontId="66" fillId="0" borderId="0" xfId="34" applyNumberFormat="1" applyFont="1" applyBorder="1" applyAlignment="1" applyProtection="1">
      <alignment horizontal="justify" vertical="top"/>
      <protection hidden="1"/>
    </xf>
    <xf numFmtId="0" fontId="66" fillId="0" borderId="0" xfId="34" quotePrefix="1" applyNumberFormat="1" applyFont="1" applyBorder="1" applyAlignment="1" applyProtection="1">
      <alignment horizontal="justify" vertical="top"/>
      <protection hidden="1"/>
    </xf>
    <xf numFmtId="0" fontId="69" fillId="0" borderId="0" xfId="34" applyFont="1" applyBorder="1" applyAlignment="1" applyProtection="1">
      <alignment horizontal="justify" vertical="top"/>
      <protection hidden="1"/>
    </xf>
    <xf numFmtId="14" fontId="66" fillId="0" borderId="0" xfId="34" applyNumberFormat="1" applyFont="1" applyBorder="1" applyAlignment="1" applyProtection="1">
      <alignment horizontal="center" vertical="center" wrapText="1"/>
      <protection hidden="1"/>
    </xf>
    <xf numFmtId="171" fontId="69" fillId="0" borderId="0" xfId="34" applyNumberFormat="1" applyFont="1" applyAlignment="1" applyProtection="1">
      <alignment horizontal="center" vertical="center"/>
      <protection hidden="1"/>
    </xf>
    <xf numFmtId="0" fontId="77" fillId="0" borderId="0" xfId="36" applyFont="1" applyAlignment="1" applyProtection="1">
      <alignment horizontal="justify"/>
      <protection hidden="1"/>
    </xf>
    <xf numFmtId="0" fontId="66" fillId="0" borderId="6" xfId="34" applyFont="1" applyBorder="1" applyAlignment="1" applyProtection="1">
      <alignment vertical="center" wrapText="1"/>
      <protection hidden="1"/>
    </xf>
    <xf numFmtId="0" fontId="66" fillId="0" borderId="0" xfId="34" applyFont="1" applyAlignment="1" applyProtection="1">
      <alignment horizontal="center" vertical="top" wrapText="1"/>
      <protection hidden="1"/>
    </xf>
    <xf numFmtId="0" fontId="66" fillId="2" borderId="0" xfId="36" applyFont="1" applyFill="1" applyBorder="1" applyAlignment="1" applyProtection="1">
      <alignment horizontal="center" vertical="center" wrapText="1"/>
      <protection hidden="1"/>
    </xf>
    <xf numFmtId="0" fontId="66" fillId="2" borderId="0" xfId="36" applyFont="1" applyFill="1" applyBorder="1" applyAlignment="1" applyProtection="1">
      <alignment horizontal="center" vertical="center"/>
      <protection hidden="1"/>
    </xf>
    <xf numFmtId="0" fontId="8" fillId="0" borderId="6" xfId="26" applyFont="1" applyBorder="1" applyAlignment="1" applyProtection="1">
      <alignment vertical="center"/>
      <protection hidden="1"/>
    </xf>
    <xf numFmtId="4" fontId="66" fillId="0" borderId="45" xfId="34" applyNumberFormat="1" applyFont="1" applyBorder="1" applyAlignment="1" applyProtection="1">
      <alignment vertical="top" wrapText="1"/>
      <protection hidden="1"/>
    </xf>
    <xf numFmtId="0" fontId="66" fillId="0" borderId="0" xfId="34" applyFont="1" applyFill="1" applyAlignment="1" applyProtection="1">
      <alignment horizontal="left" vertical="top"/>
      <protection hidden="1"/>
    </xf>
    <xf numFmtId="4" fontId="66" fillId="0" borderId="0" xfId="34" applyNumberFormat="1" applyFont="1" applyBorder="1" applyAlignment="1" applyProtection="1">
      <alignment vertical="top" wrapText="1"/>
      <protection hidden="1"/>
    </xf>
    <xf numFmtId="0" fontId="66" fillId="0" borderId="0" xfId="34" applyFont="1" applyBorder="1" applyAlignment="1" applyProtection="1">
      <alignment vertical="center" wrapText="1"/>
      <protection hidden="1"/>
    </xf>
    <xf numFmtId="0" fontId="66" fillId="0" borderId="0" xfId="34" applyFont="1" applyFill="1" applyAlignment="1" applyProtection="1">
      <alignment horizontal="center" vertical="top"/>
      <protection hidden="1"/>
    </xf>
    <xf numFmtId="0" fontId="66" fillId="0" borderId="0" xfId="34" applyFont="1" applyAlignment="1" applyProtection="1">
      <alignment horizontal="left" vertical="top"/>
      <protection hidden="1"/>
    </xf>
    <xf numFmtId="0" fontId="66" fillId="0" borderId="0" xfId="36" applyFont="1" applyProtection="1">
      <protection hidden="1"/>
    </xf>
    <xf numFmtId="171" fontId="66" fillId="0" borderId="0" xfId="34" applyNumberFormat="1" applyFont="1" applyAlignment="1" applyProtection="1">
      <alignment horizontal="center" vertical="top" wrapText="1"/>
      <protection hidden="1"/>
    </xf>
    <xf numFmtId="0" fontId="7" fillId="0" borderId="0" xfId="36" applyFont="1" applyFill="1" applyAlignment="1" applyProtection="1">
      <alignment horizontal="center" vertical="center"/>
      <protection hidden="1"/>
    </xf>
    <xf numFmtId="171" fontId="69" fillId="0" borderId="0" xfId="34" applyNumberFormat="1" applyFont="1" applyAlignment="1" applyProtection="1">
      <alignment horizontal="center" vertical="top"/>
      <protection hidden="1"/>
    </xf>
    <xf numFmtId="0" fontId="66" fillId="0" borderId="6" xfId="34" applyFont="1" applyBorder="1" applyAlignment="1" applyProtection="1">
      <alignment vertical="top" wrapText="1"/>
      <protection hidden="1"/>
    </xf>
    <xf numFmtId="49" fontId="66" fillId="0" borderId="0" xfId="34" applyNumberFormat="1" applyFont="1" applyAlignment="1" applyProtection="1">
      <alignment horizontal="center" vertical="top"/>
      <protection hidden="1"/>
    </xf>
    <xf numFmtId="171" fontId="79" fillId="0" borderId="0" xfId="34" applyNumberFormat="1" applyFont="1" applyAlignment="1" applyProtection="1">
      <alignment horizontal="center" vertical="top"/>
      <protection hidden="1"/>
    </xf>
    <xf numFmtId="0" fontId="69" fillId="0" borderId="6" xfId="36" applyFont="1" applyBorder="1" applyAlignment="1" applyProtection="1">
      <alignment horizontal="center" vertical="center" wrapText="1"/>
      <protection hidden="1"/>
    </xf>
    <xf numFmtId="0" fontId="66" fillId="2" borderId="8" xfId="34" applyFont="1" applyFill="1" applyBorder="1" applyAlignment="1" applyProtection="1">
      <alignment horizontal="left" wrapText="1"/>
      <protection locked="0" hidden="1"/>
    </xf>
    <xf numFmtId="0" fontId="66" fillId="2" borderId="17" xfId="34" applyFont="1" applyFill="1" applyBorder="1" applyAlignment="1" applyProtection="1">
      <alignment horizontal="left" wrapText="1"/>
      <protection locked="0" hidden="1"/>
    </xf>
    <xf numFmtId="0" fontId="66" fillId="2" borderId="16" xfId="34" applyFont="1" applyFill="1" applyBorder="1" applyAlignment="1" applyProtection="1">
      <alignment horizontal="left" wrapText="1"/>
      <protection locked="0" hidden="1"/>
    </xf>
    <xf numFmtId="0" fontId="66" fillId="0" borderId="0" xfId="34" applyFont="1" applyBorder="1" applyAlignment="1" applyProtection="1">
      <alignment horizontal="left" wrapText="1"/>
      <protection hidden="1"/>
    </xf>
    <xf numFmtId="0" fontId="77" fillId="0" borderId="0" xfId="36" applyFont="1" applyBorder="1" applyAlignment="1" applyProtection="1">
      <alignment horizontal="left" wrapText="1"/>
      <protection hidden="1"/>
    </xf>
    <xf numFmtId="0" fontId="66" fillId="0" borderId="0" xfId="36" applyFont="1" applyBorder="1" applyAlignment="1" applyProtection="1">
      <alignment horizontal="center" wrapText="1"/>
      <protection hidden="1"/>
    </xf>
    <xf numFmtId="0" fontId="5" fillId="0" borderId="0" xfId="34" applyFont="1" applyAlignment="1" applyProtection="1">
      <alignment horizontal="center" vertical="center" wrapText="1"/>
      <protection hidden="1"/>
    </xf>
    <xf numFmtId="0" fontId="77" fillId="0" borderId="0" xfId="36" applyFont="1" applyBorder="1" applyAlignment="1" applyProtection="1">
      <alignment horizontal="justify" vertical="top" wrapText="1"/>
      <protection hidden="1"/>
    </xf>
    <xf numFmtId="0" fontId="13" fillId="0" borderId="0" xfId="36" applyBorder="1" applyAlignment="1" applyProtection="1">
      <alignment vertical="top" wrapText="1"/>
      <protection hidden="1"/>
    </xf>
    <xf numFmtId="0" fontId="66" fillId="0" borderId="0" xfId="38" applyFont="1" applyBorder="1" applyAlignment="1" applyProtection="1">
      <alignment horizontal="center" vertical="center" wrapText="1"/>
      <protection hidden="1"/>
    </xf>
    <xf numFmtId="0" fontId="66" fillId="0" borderId="0" xfId="38" applyFont="1" applyAlignment="1" applyProtection="1">
      <alignment vertical="center"/>
      <protection hidden="1"/>
    </xf>
    <xf numFmtId="0" fontId="66" fillId="0" borderId="0" xfId="38" applyFont="1" applyProtection="1">
      <protection hidden="1"/>
    </xf>
    <xf numFmtId="0" fontId="66" fillId="0" borderId="0" xfId="38" applyFont="1" applyAlignment="1" applyProtection="1">
      <alignment horizontal="justify" vertical="center"/>
      <protection hidden="1"/>
    </xf>
    <xf numFmtId="171" fontId="66" fillId="0" borderId="0" xfId="38" applyNumberFormat="1" applyFont="1" applyAlignment="1" applyProtection="1">
      <alignment horizontal="center" vertical="center"/>
      <protection hidden="1"/>
    </xf>
    <xf numFmtId="0" fontId="66" fillId="0" borderId="0" xfId="38" applyFont="1" applyAlignment="1" applyProtection="1">
      <alignment horizontal="right" vertical="center"/>
      <protection hidden="1"/>
    </xf>
    <xf numFmtId="0" fontId="66" fillId="0" borderId="0" xfId="38" applyFont="1" applyAlignment="1" applyProtection="1">
      <alignment horizontal="left" vertical="center"/>
      <protection hidden="1"/>
    </xf>
    <xf numFmtId="0" fontId="66" fillId="0" borderId="0" xfId="34" applyFont="1" applyAlignment="1" applyProtection="1">
      <alignment horizontal="center"/>
      <protection hidden="1"/>
    </xf>
    <xf numFmtId="172" fontId="69" fillId="0" borderId="0" xfId="34" applyNumberFormat="1" applyFont="1" applyAlignment="1" applyProtection="1">
      <alignment vertical="center"/>
      <protection hidden="1"/>
    </xf>
    <xf numFmtId="0" fontId="69" fillId="0" borderId="0" xfId="34" applyFont="1" applyAlignment="1" applyProtection="1">
      <alignment horizontal="right" vertical="center"/>
      <protection hidden="1"/>
    </xf>
    <xf numFmtId="0" fontId="66" fillId="0" borderId="0" xfId="34" applyFont="1" applyAlignment="1" applyProtection="1">
      <alignment horizontal="left" vertical="center" wrapText="1"/>
      <protection hidden="1"/>
    </xf>
    <xf numFmtId="0" fontId="69" fillId="0" borderId="0" xfId="34" applyFont="1" applyBorder="1" applyAlignment="1" applyProtection="1">
      <alignment horizontal="left" vertical="center"/>
      <protection hidden="1"/>
    </xf>
    <xf numFmtId="0" fontId="66" fillId="0" borderId="0" xfId="38" applyFont="1" applyFill="1" applyAlignment="1" applyProtection="1">
      <alignment horizontal="center" vertical="center"/>
      <protection hidden="1"/>
    </xf>
    <xf numFmtId="0" fontId="69" fillId="0" borderId="0" xfId="38" applyFont="1" applyFill="1" applyAlignment="1" applyProtection="1">
      <alignment horizontal="left" vertical="center"/>
      <protection hidden="1"/>
    </xf>
    <xf numFmtId="172" fontId="69" fillId="0" borderId="0" xfId="38" applyNumberFormat="1" applyFont="1" applyFill="1" applyAlignment="1" applyProtection="1">
      <alignment horizontal="left" vertical="center" indent="1"/>
      <protection hidden="1"/>
    </xf>
    <xf numFmtId="0" fontId="66" fillId="0" borderId="0" xfId="38" applyFont="1" applyFill="1" applyAlignment="1" applyProtection="1">
      <alignment vertical="center"/>
      <protection hidden="1"/>
    </xf>
    <xf numFmtId="0" fontId="66" fillId="0" borderId="0" xfId="38" applyFont="1" applyFill="1" applyAlignment="1" applyProtection="1">
      <alignment horizontal="right" vertical="center"/>
      <protection hidden="1"/>
    </xf>
    <xf numFmtId="0" fontId="66" fillId="2" borderId="5" xfId="38" applyFont="1" applyFill="1" applyBorder="1" applyAlignment="1" applyProtection="1">
      <alignment horizontal="left" vertical="center"/>
      <protection locked="0" hidden="1"/>
    </xf>
    <xf numFmtId="0" fontId="66" fillId="0" borderId="0" xfId="38" applyFont="1" applyFill="1" applyBorder="1" applyAlignment="1" applyProtection="1">
      <alignment horizontal="center" vertical="center"/>
      <protection hidden="1"/>
    </xf>
    <xf numFmtId="0" fontId="66" fillId="0" borderId="0" xfId="38" applyFont="1" applyFill="1" applyBorder="1" applyAlignment="1" applyProtection="1">
      <alignment horizontal="left" vertical="center" indent="2"/>
      <protection hidden="1"/>
    </xf>
    <xf numFmtId="0" fontId="66" fillId="0" borderId="26" xfId="38" applyFont="1" applyFill="1" applyBorder="1" applyAlignment="1" applyProtection="1">
      <alignment horizontal="left" vertical="center"/>
      <protection hidden="1"/>
    </xf>
    <xf numFmtId="0" fontId="66" fillId="0" borderId="0" xfId="34" applyFont="1" applyAlignment="1" applyProtection="1">
      <alignment horizontal="left" vertical="top" wrapText="1"/>
      <protection hidden="1"/>
    </xf>
    <xf numFmtId="0" fontId="66" fillId="0" borderId="0" xfId="34" applyFont="1" applyAlignment="1" applyProtection="1">
      <alignment vertical="top" wrapText="1"/>
      <protection hidden="1"/>
    </xf>
    <xf numFmtId="0" fontId="66" fillId="0" borderId="0" xfId="34" applyFont="1" applyFill="1" applyAlignment="1" applyProtection="1">
      <alignment horizontal="left" vertical="top"/>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0" fontId="66" fillId="0" borderId="0" xfId="34" applyFont="1" applyFill="1" applyAlignment="1" applyProtection="1">
      <alignment horizontal="left" vertical="top"/>
      <protection hidden="1"/>
    </xf>
    <xf numFmtId="0" fontId="82" fillId="0" borderId="6" xfId="0" applyFont="1" applyBorder="1" applyAlignment="1" applyProtection="1">
      <alignment horizontal="left" vertical="top" wrapText="1"/>
      <protection hidden="1"/>
    </xf>
    <xf numFmtId="0" fontId="82" fillId="0" borderId="4" xfId="0" applyFont="1" applyBorder="1" applyAlignment="1" applyProtection="1">
      <alignment horizontal="left" vertical="top"/>
      <protection hidden="1"/>
    </xf>
    <xf numFmtId="0" fontId="83" fillId="0" borderId="0" xfId="0" applyFont="1" applyAlignment="1" applyProtection="1">
      <alignment horizontal="left" vertical="top"/>
      <protection hidden="1"/>
    </xf>
    <xf numFmtId="0" fontId="82" fillId="0" borderId="0" xfId="0" applyFont="1" applyAlignment="1" applyProtection="1">
      <alignment horizontal="left" vertical="top"/>
      <protection hidden="1"/>
    </xf>
    <xf numFmtId="0" fontId="82" fillId="0" borderId="0" xfId="26" applyFont="1" applyFill="1" applyAlignment="1" applyProtection="1">
      <alignment horizontal="left" vertical="top"/>
      <protection hidden="1"/>
    </xf>
    <xf numFmtId="0" fontId="0" fillId="0" borderId="6" xfId="0" applyBorder="1" applyAlignment="1">
      <alignment horizontal="right" vertical="top"/>
    </xf>
    <xf numFmtId="0" fontId="84" fillId="0" borderId="6" xfId="0" applyFont="1" applyBorder="1" applyAlignment="1">
      <alignment horizontal="justify" vertical="top" wrapText="1"/>
    </xf>
    <xf numFmtId="0" fontId="85" fillId="0" borderId="6" xfId="0" applyFont="1" applyBorder="1" applyAlignment="1">
      <alignment horizontal="justify" vertical="top" wrapText="1"/>
    </xf>
    <xf numFmtId="0" fontId="0" fillId="0" borderId="6" xfId="0" applyBorder="1" applyAlignment="1">
      <alignment vertical="top"/>
    </xf>
    <xf numFmtId="0" fontId="0" fillId="0" borderId="6" xfId="0" applyBorder="1" applyAlignment="1">
      <alignment horizontal="justify" vertical="top" wrapText="1"/>
    </xf>
    <xf numFmtId="0" fontId="81" fillId="0" borderId="6" xfId="0" applyFont="1" applyBorder="1" applyAlignment="1">
      <alignment horizontal="right" vertical="top"/>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4" fillId="0" borderId="0" xfId="0" applyFont="1" applyAlignment="1" applyProtection="1">
      <alignment vertical="center"/>
      <protection hidden="1"/>
    </xf>
    <xf numFmtId="172" fontId="26" fillId="0" borderId="0" xfId="0" applyNumberFormat="1" applyFont="1" applyAlignment="1" applyProtection="1">
      <alignment horizontal="left" vertical="center"/>
      <protection hidden="1"/>
    </xf>
    <xf numFmtId="0" fontId="50" fillId="0" borderId="8" xfId="25" applyFont="1" applyBorder="1" applyAlignment="1" applyProtection="1">
      <alignment horizontal="center" vertical="center" textRotation="90"/>
      <protection hidden="1"/>
    </xf>
    <xf numFmtId="0" fontId="50" fillId="0" borderId="17" xfId="25" applyFont="1" applyBorder="1" applyAlignment="1" applyProtection="1">
      <alignment horizontal="center" vertical="center" textRotation="90"/>
      <protection hidden="1"/>
    </xf>
    <xf numFmtId="0" fontId="50" fillId="0" borderId="16" xfId="25" applyFont="1" applyBorder="1" applyAlignment="1" applyProtection="1">
      <alignment horizontal="center" vertical="center" textRotation="90"/>
      <protection hidden="1"/>
    </xf>
    <xf numFmtId="0" fontId="66" fillId="0" borderId="0" xfId="25" applyFont="1" applyBorder="1"/>
    <xf numFmtId="0" fontId="64" fillId="0" borderId="5" xfId="25" applyFont="1" applyBorder="1" applyAlignment="1" applyProtection="1">
      <alignment horizontal="justify" vertical="center"/>
      <protection hidden="1"/>
    </xf>
    <xf numFmtId="0" fontId="64" fillId="0" borderId="26" xfId="25" applyFont="1" applyBorder="1" applyAlignment="1" applyProtection="1">
      <alignment horizontal="justify" vertical="center"/>
      <protection hidden="1"/>
    </xf>
    <xf numFmtId="0" fontId="31" fillId="0" borderId="0" xfId="25" applyFont="1" applyBorder="1" applyAlignment="1" applyProtection="1">
      <alignment horizontal="right" vertical="center"/>
      <protection hidden="1"/>
    </xf>
    <xf numFmtId="0" fontId="30" fillId="0" borderId="0" xfId="25" applyFont="1" applyBorder="1" applyAlignment="1" applyProtection="1">
      <alignment horizontal="right" vertical="center"/>
      <protection hidden="1"/>
    </xf>
    <xf numFmtId="0" fontId="30" fillId="0" borderId="15" xfId="25" applyFont="1" applyBorder="1" applyAlignment="1" applyProtection="1">
      <alignment horizontal="right" vertical="center"/>
      <protection hidden="1"/>
    </xf>
    <xf numFmtId="0" fontId="64" fillId="0" borderId="5" xfId="25" applyFont="1" applyBorder="1" applyAlignment="1" applyProtection="1">
      <alignment horizontal="justify" vertical="top"/>
      <protection hidden="1"/>
    </xf>
    <xf numFmtId="0" fontId="31" fillId="0" borderId="4" xfId="25" applyFont="1" applyBorder="1" applyAlignment="1" applyProtection="1">
      <alignment horizontal="right" vertical="center"/>
      <protection hidden="1"/>
    </xf>
    <xf numFmtId="0" fontId="9" fillId="3" borderId="3" xfId="25" applyFont="1" applyFill="1" applyBorder="1" applyAlignment="1" applyProtection="1">
      <alignment horizontal="center" vertical="center"/>
      <protection hidden="1"/>
    </xf>
    <xf numFmtId="0" fontId="10" fillId="0" borderId="0" xfId="25" applyFont="1" applyBorder="1" applyAlignment="1" applyProtection="1">
      <alignment horizontal="center" vertical="center" wrapText="1"/>
      <protection hidden="1"/>
    </xf>
    <xf numFmtId="0" fontId="47" fillId="0" borderId="0" xfId="25" applyFont="1" applyBorder="1" applyAlignment="1" applyProtection="1">
      <alignment horizontal="center" vertical="center"/>
      <protection hidden="1"/>
    </xf>
    <xf numFmtId="0" fontId="65" fillId="6" borderId="3" xfId="25" applyFont="1" applyFill="1" applyBorder="1" applyAlignment="1" applyProtection="1">
      <alignment horizontal="justify" vertical="center"/>
      <protection hidden="1"/>
    </xf>
    <xf numFmtId="0" fontId="65" fillId="6" borderId="10" xfId="25" applyFont="1" applyFill="1" applyBorder="1" applyAlignment="1" applyProtection="1">
      <alignment horizontal="justify" vertical="center"/>
      <protection hidden="1"/>
    </xf>
    <xf numFmtId="0" fontId="50" fillId="0" borderId="8" xfId="25" applyFont="1" applyBorder="1" applyAlignment="1" applyProtection="1">
      <alignment horizontal="center" vertical="center" textRotation="180"/>
      <protection hidden="1"/>
    </xf>
    <xf numFmtId="0" fontId="50" fillId="0" borderId="17" xfId="25" applyFont="1" applyBorder="1" applyAlignment="1" applyProtection="1">
      <alignment horizontal="center" vertical="center" textRotation="180"/>
      <protection hidden="1"/>
    </xf>
    <xf numFmtId="0" fontId="50" fillId="0" borderId="16" xfId="25" applyFont="1" applyBorder="1" applyAlignment="1" applyProtection="1">
      <alignment horizontal="center" vertical="center" textRotation="180"/>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10" fillId="0" borderId="4"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6" xfId="33" applyFont="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9" fillId="0" borderId="0" xfId="26" applyFont="1" applyFill="1" applyBorder="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8" fillId="0" borderId="0" xfId="26" applyFont="1" applyFill="1" applyBorder="1" applyAlignment="1" applyProtection="1">
      <alignment horizontal="left" vertical="top" wrapText="1"/>
      <protection hidden="1"/>
    </xf>
    <xf numFmtId="0" fontId="4" fillId="0" borderId="0" xfId="0" applyFont="1" applyBorder="1" applyAlignment="1" applyProtection="1">
      <alignment horizontal="justify" vertical="center" wrapText="1"/>
      <protection hidden="1"/>
    </xf>
    <xf numFmtId="0" fontId="8" fillId="0" borderId="0" xfId="26" applyFont="1" applyFill="1" applyAlignment="1" applyProtection="1">
      <alignment horizontal="left" vertical="center" wrapText="1"/>
      <protection hidden="1"/>
    </xf>
    <xf numFmtId="0" fontId="4"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vertical="center"/>
      <protection hidden="1"/>
    </xf>
    <xf numFmtId="0" fontId="4" fillId="2" borderId="5" xfId="0" applyFont="1" applyFill="1" applyBorder="1" applyAlignment="1" applyProtection="1">
      <alignment horizontal="justify" vertical="center" wrapText="1"/>
      <protection locked="0"/>
    </xf>
    <xf numFmtId="0" fontId="66" fillId="0" borderId="34" xfId="31" applyFont="1" applyBorder="1" applyAlignment="1" applyProtection="1">
      <alignment horizontal="left" vertical="top" wrapText="1"/>
      <protection hidden="1"/>
    </xf>
    <xf numFmtId="0" fontId="66" fillId="0" borderId="15" xfId="31" applyFont="1" applyBorder="1" applyAlignment="1" applyProtection="1">
      <alignment horizontal="left" vertical="top" wrapText="1"/>
      <protection hidden="1"/>
    </xf>
    <xf numFmtId="0" fontId="66" fillId="0" borderId="32" xfId="31" applyFont="1" applyBorder="1" applyAlignment="1" applyProtection="1">
      <alignment horizontal="left" vertical="top" wrapText="1"/>
      <protection hidden="1"/>
    </xf>
    <xf numFmtId="0" fontId="66" fillId="0" borderId="13" xfId="31" applyFont="1" applyBorder="1" applyAlignment="1" applyProtection="1">
      <alignment horizontal="left" vertical="top" wrapText="1"/>
      <protection hidden="1"/>
    </xf>
    <xf numFmtId="0" fontId="66" fillId="0" borderId="0" xfId="31" applyFont="1" applyBorder="1" applyAlignment="1" applyProtection="1">
      <alignment horizontal="left" vertical="top" wrapText="1"/>
      <protection hidden="1"/>
    </xf>
    <xf numFmtId="0" fontId="66" fillId="0" borderId="11" xfId="31" applyFont="1" applyBorder="1" applyAlignment="1" applyProtection="1">
      <alignment horizontal="left" vertical="top" wrapText="1"/>
      <protection hidden="1"/>
    </xf>
    <xf numFmtId="0" fontId="66" fillId="0" borderId="0" xfId="31" applyFont="1" applyAlignment="1" applyProtection="1">
      <alignment horizontal="justify" vertical="center"/>
      <protection hidden="1"/>
    </xf>
    <xf numFmtId="0" fontId="69" fillId="0" borderId="8" xfId="31" applyFont="1" applyBorder="1" applyAlignment="1" applyProtection="1">
      <alignment horizontal="center" vertical="center" wrapText="1"/>
      <protection hidden="1"/>
    </xf>
    <xf numFmtId="0" fontId="69" fillId="0" borderId="16" xfId="31" applyFont="1" applyBorder="1" applyAlignment="1" applyProtection="1">
      <alignment horizontal="center" vertical="center" wrapText="1"/>
      <protection hidden="1"/>
    </xf>
    <xf numFmtId="0" fontId="69" fillId="0" borderId="9" xfId="31" applyFont="1" applyBorder="1" applyAlignment="1" applyProtection="1">
      <alignment horizontal="center" vertical="center" wrapText="1"/>
      <protection hidden="1"/>
    </xf>
    <xf numFmtId="0" fontId="69" fillId="0" borderId="10" xfId="31" applyFont="1" applyBorder="1" applyAlignment="1" applyProtection="1">
      <alignment horizontal="center" vertical="center" wrapText="1"/>
      <protection hidden="1"/>
    </xf>
    <xf numFmtId="0" fontId="4" fillId="0" borderId="34" xfId="31" applyFont="1" applyBorder="1" applyAlignment="1" applyProtection="1">
      <alignment horizontal="left" vertical="center" wrapText="1"/>
      <protection hidden="1"/>
    </xf>
    <xf numFmtId="0" fontId="4" fillId="0" borderId="15" xfId="31" applyFont="1" applyBorder="1" applyAlignment="1" applyProtection="1">
      <alignment horizontal="left" vertical="center" wrapText="1"/>
      <protection hidden="1"/>
    </xf>
    <xf numFmtId="0" fontId="4" fillId="0" borderId="32" xfId="31" applyFont="1" applyBorder="1" applyAlignment="1" applyProtection="1">
      <alignment horizontal="left" vertical="center" wrapText="1"/>
      <protection hidden="1"/>
    </xf>
    <xf numFmtId="0" fontId="4" fillId="0" borderId="13" xfId="31" applyFont="1" applyBorder="1" applyAlignment="1" applyProtection="1">
      <alignment horizontal="justify" vertical="center"/>
      <protection hidden="1"/>
    </xf>
    <xf numFmtId="0" fontId="4" fillId="0" borderId="0" xfId="31" applyFont="1" applyBorder="1" applyAlignment="1" applyProtection="1">
      <alignment horizontal="justify" vertical="center"/>
      <protection hidden="1"/>
    </xf>
    <xf numFmtId="0" fontId="4" fillId="0" borderId="11" xfId="31" applyFont="1" applyBorder="1" applyAlignment="1" applyProtection="1">
      <alignment horizontal="justify" vertical="center"/>
      <protection hidden="1"/>
    </xf>
    <xf numFmtId="0" fontId="9" fillId="0" borderId="41" xfId="0" applyFont="1" applyBorder="1" applyAlignment="1">
      <alignment horizontal="left" vertical="top" wrapText="1" indent="2"/>
    </xf>
    <xf numFmtId="0" fontId="9" fillId="0" borderId="42" xfId="0" applyFont="1" applyBorder="1" applyAlignment="1">
      <alignment horizontal="left" vertical="top" wrapText="1" indent="2"/>
    </xf>
    <xf numFmtId="0" fontId="9" fillId="0" borderId="39" xfId="0" applyFont="1" applyBorder="1" applyAlignment="1">
      <alignment horizontal="justify" vertical="top" wrapText="1"/>
    </xf>
    <xf numFmtId="0" fontId="9" fillId="0" borderId="40" xfId="0" applyFont="1" applyBorder="1" applyAlignment="1">
      <alignment horizontal="justify" vertical="top" wrapText="1"/>
    </xf>
    <xf numFmtId="0" fontId="7" fillId="0" borderId="43" xfId="31" applyFont="1" applyBorder="1" applyAlignment="1" applyProtection="1">
      <alignment horizontal="center" vertical="center" wrapText="1"/>
      <protection hidden="1"/>
    </xf>
    <xf numFmtId="0" fontId="7" fillId="0" borderId="10" xfId="31" applyFont="1" applyBorder="1" applyAlignment="1" applyProtection="1">
      <alignment horizontal="center" vertical="center" wrapText="1"/>
      <protection hidden="1"/>
    </xf>
    <xf numFmtId="0" fontId="9" fillId="0" borderId="13" xfId="0" applyFont="1" applyBorder="1" applyAlignment="1" applyProtection="1">
      <alignment horizontal="justify" vertical="center" wrapText="1"/>
      <protection hidden="1"/>
    </xf>
    <xf numFmtId="0" fontId="9" fillId="0" borderId="0" xfId="0" applyFont="1" applyBorder="1" applyAlignment="1" applyProtection="1">
      <alignment horizontal="justify" vertical="center" wrapText="1"/>
      <protection hidden="1"/>
    </xf>
    <xf numFmtId="0" fontId="8" fillId="2" borderId="9" xfId="0" applyFont="1" applyFill="1" applyBorder="1" applyAlignment="1" applyProtection="1">
      <alignment horizontal="center" vertical="center" wrapText="1"/>
      <protection locked="0"/>
    </xf>
    <xf numFmtId="0" fontId="8" fillId="2" borderId="10"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48" fillId="0" borderId="15" xfId="0" applyFont="1" applyBorder="1" applyAlignment="1" applyProtection="1">
      <alignment horizontal="center" vertical="center"/>
      <protection hidden="1"/>
    </xf>
    <xf numFmtId="0" fontId="9" fillId="0" borderId="0" xfId="0" applyFont="1" applyAlignment="1">
      <alignment horizontal="justify" vertical="center" wrapText="1"/>
    </xf>
    <xf numFmtId="0" fontId="8" fillId="7" borderId="0" xfId="32" applyFont="1" applyFill="1" applyBorder="1" applyAlignment="1" applyProtection="1">
      <alignment horizontal="left" vertical="top"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pplyProtection="1">
      <alignment horizontal="justify" vertical="center" wrapText="1"/>
      <protection hidden="1"/>
    </xf>
    <xf numFmtId="0" fontId="8" fillId="2"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protection hidden="1"/>
    </xf>
    <xf numFmtId="0" fontId="8" fillId="2" borderId="6" xfId="0" applyFont="1" applyFill="1" applyBorder="1" applyAlignment="1" applyProtection="1">
      <alignment horizontal="left" vertical="top" wrapText="1"/>
      <protection locked="0" hidden="1"/>
    </xf>
    <xf numFmtId="0" fontId="0" fillId="0" borderId="0" xfId="0" applyAlignment="1">
      <alignment horizontal="left" vertical="center" wrapText="1"/>
    </xf>
    <xf numFmtId="0" fontId="8" fillId="0" borderId="0" xfId="0" applyFont="1" applyAlignment="1" applyProtection="1">
      <alignment horizontal="center" vertical="center"/>
      <protection hidden="1"/>
    </xf>
    <xf numFmtId="0" fontId="9" fillId="0" borderId="0" xfId="0" applyFont="1" applyAlignment="1">
      <alignment horizontal="left" vertical="top" wrapText="1"/>
    </xf>
    <xf numFmtId="0" fontId="47" fillId="0" borderId="0" xfId="0" applyFont="1" applyAlignment="1">
      <alignment horizontal="left" vertical="top" wrapText="1"/>
    </xf>
    <xf numFmtId="0" fontId="9" fillId="0" borderId="14"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2"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0" xfId="0" applyFont="1" applyAlignment="1">
      <alignment horizontal="left" vertical="center"/>
    </xf>
    <xf numFmtId="0" fontId="8" fillId="0" borderId="19" xfId="0" applyFont="1" applyBorder="1" applyAlignment="1" applyProtection="1">
      <alignment horizontal="left" vertical="center" wrapText="1"/>
      <protection hidden="1"/>
    </xf>
    <xf numFmtId="0" fontId="8" fillId="0" borderId="21" xfId="0" applyFont="1" applyBorder="1" applyAlignment="1" applyProtection="1">
      <alignment horizontal="left" vertical="center"/>
      <protection hidden="1"/>
    </xf>
    <xf numFmtId="0" fontId="8" fillId="0" borderId="38"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2" borderId="3" xfId="0" applyFont="1" applyFill="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hidden="1"/>
    </xf>
    <xf numFmtId="0" fontId="8" fillId="0" borderId="20" xfId="0" applyFont="1" applyBorder="1" applyAlignment="1" applyProtection="1">
      <alignment horizontal="left" vertical="center" wrapText="1"/>
      <protection hidden="1"/>
    </xf>
    <xf numFmtId="0" fontId="8" fillId="0" borderId="35" xfId="0" applyFont="1" applyBorder="1" applyAlignment="1" applyProtection="1">
      <alignment horizontal="left" vertical="center" wrapText="1"/>
      <protection hidden="1"/>
    </xf>
    <xf numFmtId="0" fontId="8" fillId="0" borderId="36"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8" fillId="0" borderId="6" xfId="0" applyFont="1" applyBorder="1" applyAlignment="1" applyProtection="1">
      <alignment horizontal="left" vertical="top" wrapText="1"/>
      <protection hidden="1"/>
    </xf>
    <xf numFmtId="0" fontId="8" fillId="0" borderId="9"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10" xfId="0" applyFont="1" applyBorder="1" applyAlignment="1" applyProtection="1">
      <alignment horizontal="left" vertical="center" wrapText="1"/>
      <protection hidden="1"/>
    </xf>
    <xf numFmtId="0" fontId="8" fillId="0" borderId="9"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8" fillId="0" borderId="7"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8" fillId="2" borderId="8" xfId="0" applyFont="1" applyFill="1" applyBorder="1" applyAlignment="1" applyProtection="1">
      <alignment horizontal="left" vertical="top" wrapText="1"/>
      <protection locked="0"/>
    </xf>
    <xf numFmtId="0" fontId="8" fillId="2"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2" xfId="0" applyFont="1" applyBorder="1" applyAlignment="1" applyProtection="1">
      <alignment horizontal="justify" vertical="top" wrapText="1"/>
      <protection hidden="1"/>
    </xf>
    <xf numFmtId="0" fontId="8" fillId="0" borderId="8" xfId="0" applyFont="1" applyBorder="1" applyAlignment="1" applyProtection="1">
      <alignment horizontal="left" vertical="center" wrapText="1"/>
      <protection hidden="1"/>
    </xf>
    <xf numFmtId="0" fontId="9" fillId="0" borderId="0" xfId="0" applyFont="1" applyAlignment="1" applyProtection="1">
      <alignment horizontal="justify" vertical="justify" wrapText="1"/>
      <protection hidden="1"/>
    </xf>
    <xf numFmtId="0" fontId="8" fillId="0" borderId="0" xfId="26" applyFont="1" applyFill="1" applyAlignment="1" applyProtection="1">
      <alignment horizontal="left" vertical="center"/>
      <protection hidden="1"/>
    </xf>
    <xf numFmtId="0" fontId="8" fillId="0" borderId="0" xfId="0" applyFont="1" applyAlignment="1" applyProtection="1">
      <alignment horizontal="left" vertical="top" wrapText="1"/>
      <protection hidden="1"/>
    </xf>
    <xf numFmtId="0" fontId="47" fillId="0" borderId="0" xfId="0" applyFont="1" applyAlignment="1" applyProtection="1">
      <alignment horizontal="left" vertical="top" wrapText="1"/>
      <protection hidden="1"/>
    </xf>
    <xf numFmtId="0" fontId="8" fillId="0" borderId="0" xfId="0" applyFont="1" applyAlignment="1" applyProtection="1">
      <alignment vertical="top" wrapText="1"/>
      <protection hidden="1"/>
    </xf>
    <xf numFmtId="0" fontId="21" fillId="0" borderId="0" xfId="0" applyFont="1" applyAlignment="1" applyProtection="1">
      <alignment horizontal="justify" vertical="center" wrapText="1"/>
      <protection hidden="1"/>
    </xf>
    <xf numFmtId="0" fontId="8" fillId="2" borderId="6" xfId="0" applyFont="1" applyFill="1" applyBorder="1" applyAlignment="1" applyProtection="1">
      <alignment horizontal="center" vertical="top" wrapText="1"/>
      <protection locked="0"/>
    </xf>
    <xf numFmtId="0" fontId="9" fillId="0" borderId="0" xfId="0" applyFont="1" applyAlignment="1" applyProtection="1">
      <alignment vertical="center" wrapText="1"/>
      <protection hidden="1"/>
    </xf>
    <xf numFmtId="0" fontId="0" fillId="0" borderId="0" xfId="0" applyAlignment="1">
      <alignment wrapText="1"/>
    </xf>
    <xf numFmtId="172" fontId="9" fillId="0" borderId="0" xfId="0" applyNumberFormat="1" applyFont="1" applyAlignment="1" applyProtection="1">
      <alignment horizontal="left" vertical="center"/>
      <protection hidden="1"/>
    </xf>
    <xf numFmtId="0" fontId="9" fillId="0" borderId="0" xfId="0" applyFont="1" applyAlignment="1" applyProtection="1">
      <alignment horizontal="left" vertical="center" wrapText="1"/>
      <protection hidden="1"/>
    </xf>
    <xf numFmtId="0" fontId="8" fillId="2" borderId="6" xfId="0" applyFont="1" applyFill="1" applyBorder="1" applyAlignment="1" applyProtection="1">
      <alignment horizontal="right" vertical="top" wrapText="1"/>
      <protection locked="0"/>
    </xf>
    <xf numFmtId="0" fontId="8" fillId="0" borderId="0" xfId="0" applyFont="1" applyBorder="1" applyAlignment="1" applyProtection="1">
      <alignment horizontal="left"/>
      <protection hidden="1"/>
    </xf>
    <xf numFmtId="0" fontId="8" fillId="0" borderId="6" xfId="0" applyFont="1" applyBorder="1" applyAlignment="1" applyProtection="1">
      <alignment horizontal="center" vertical="top" wrapText="1"/>
      <protection hidden="1"/>
    </xf>
    <xf numFmtId="0" fontId="21" fillId="0" borderId="4" xfId="0" applyFont="1" applyBorder="1" applyAlignment="1" applyProtection="1">
      <alignment horizontal="justify" vertical="top" wrapText="1"/>
      <protection hidden="1"/>
    </xf>
    <xf numFmtId="0" fontId="8" fillId="2" borderId="20" xfId="0" applyFont="1" applyFill="1" applyBorder="1" applyAlignment="1" applyProtection="1">
      <alignment horizontal="left" vertical="top" wrapText="1"/>
      <protection locked="0"/>
    </xf>
    <xf numFmtId="0" fontId="35" fillId="0" borderId="6" xfId="0" applyFont="1" applyFill="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top" wrapText="1"/>
      <protection hidden="1"/>
    </xf>
    <xf numFmtId="0" fontId="8" fillId="0" borderId="34"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2" borderId="19" xfId="0" applyFont="1" applyFill="1" applyBorder="1" applyAlignment="1" applyProtection="1">
      <alignment horizontal="left" vertical="top" wrapText="1"/>
      <protection locked="0"/>
    </xf>
    <xf numFmtId="0" fontId="8" fillId="2" borderId="7" xfId="0" applyFont="1" applyFill="1" applyBorder="1" applyAlignment="1" applyProtection="1">
      <alignment horizontal="left" vertical="top" wrapText="1"/>
      <protection locked="0"/>
    </xf>
    <xf numFmtId="0" fontId="10" fillId="0" borderId="0" xfId="31" applyFont="1" applyAlignment="1" applyProtection="1">
      <alignment horizontal="center" vertical="justify" wrapText="1"/>
      <protection hidden="1"/>
    </xf>
    <xf numFmtId="0" fontId="9" fillId="0" borderId="0" xfId="31" applyFont="1" applyAlignment="1" applyProtection="1">
      <alignment horizontal="center" vertical="center"/>
      <protection hidden="1"/>
    </xf>
    <xf numFmtId="0" fontId="9" fillId="0" borderId="0" xfId="31" applyFont="1" applyAlignment="1" applyProtection="1">
      <alignment horizontal="justify" vertical="center" wrapText="1"/>
      <protection hidden="1"/>
    </xf>
    <xf numFmtId="0" fontId="8" fillId="0" borderId="6" xfId="31" applyFont="1" applyBorder="1" applyAlignment="1" applyProtection="1">
      <alignment horizontal="center" vertical="center" wrapText="1"/>
      <protection hidden="1"/>
    </xf>
    <xf numFmtId="0" fontId="8" fillId="0" borderId="0" xfId="31" applyFont="1" applyAlignment="1" applyProtection="1">
      <alignment horizontal="justify" vertical="top"/>
      <protection hidden="1"/>
    </xf>
    <xf numFmtId="0" fontId="21" fillId="0" borderId="0" xfId="31" applyFont="1" applyAlignment="1" applyProtection="1">
      <alignment horizontal="left" vertical="center" wrapText="1"/>
      <protection hidden="1"/>
    </xf>
    <xf numFmtId="0" fontId="10" fillId="0" borderId="0" xfId="31" applyFont="1" applyAlignment="1" applyProtection="1">
      <alignment horizontal="center" vertical="center" wrapText="1"/>
      <protection hidden="1"/>
    </xf>
    <xf numFmtId="0" fontId="8" fillId="0" borderId="0" xfId="31" applyFont="1" applyAlignment="1" applyProtection="1">
      <alignment horizontal="justify" vertical="center"/>
      <protection hidden="1"/>
    </xf>
    <xf numFmtId="0" fontId="8" fillId="2" borderId="6" xfId="31" applyFont="1" applyFill="1" applyBorder="1" applyAlignment="1" applyProtection="1">
      <alignment horizontal="left" vertical="top" wrapText="1"/>
      <protection hidden="1"/>
    </xf>
    <xf numFmtId="0" fontId="9" fillId="0" borderId="0" xfId="26" applyFont="1" applyFill="1" applyAlignment="1" applyProtection="1">
      <alignment horizontal="left" vertical="center" wrapText="1"/>
      <protection hidden="1"/>
    </xf>
    <xf numFmtId="0" fontId="8" fillId="0" borderId="0" xfId="0" applyFont="1" applyAlignment="1" applyProtection="1">
      <alignment horizontal="justify" vertical="top" wrapText="1"/>
      <protection hidden="1"/>
    </xf>
    <xf numFmtId="0" fontId="70" fillId="0" borderId="0" xfId="0" applyFont="1" applyAlignment="1" applyProtection="1">
      <alignment horizontal="left" vertical="center" wrapText="1"/>
      <protection hidden="1"/>
    </xf>
    <xf numFmtId="0" fontId="8" fillId="0" borderId="13" xfId="0" applyFont="1" applyBorder="1" applyAlignment="1" applyProtection="1">
      <alignment horizontal="center" vertical="center" wrapText="1"/>
      <protection hidden="1"/>
    </xf>
    <xf numFmtId="0" fontId="8" fillId="0" borderId="0" xfId="0" applyFont="1" applyBorder="1" applyAlignment="1" applyProtection="1">
      <alignment horizontal="center" vertical="center" wrapText="1"/>
      <protection hidden="1"/>
    </xf>
    <xf numFmtId="0" fontId="7" fillId="6" borderId="6" xfId="0" applyFont="1" applyFill="1" applyBorder="1" applyAlignment="1" applyProtection="1">
      <alignment horizontal="center" vertical="center"/>
      <protection hidden="1"/>
    </xf>
    <xf numFmtId="0" fontId="9" fillId="6" borderId="6" xfId="0" applyFont="1" applyFill="1" applyBorder="1" applyAlignment="1" applyProtection="1">
      <alignment horizontal="center" vertical="center" wrapText="1"/>
      <protection hidden="1"/>
    </xf>
    <xf numFmtId="0" fontId="8" fillId="0" borderId="0" xfId="0" applyFont="1" applyBorder="1" applyAlignment="1" applyProtection="1">
      <alignment horizontal="left" vertical="center" wrapText="1"/>
      <protection hidden="1"/>
    </xf>
    <xf numFmtId="0" fontId="66" fillId="0" borderId="0" xfId="34" applyFont="1" applyAlignment="1" applyProtection="1">
      <alignment horizontal="left" vertical="top" wrapText="1"/>
      <protection hidden="1"/>
    </xf>
    <xf numFmtId="0" fontId="80" fillId="0" borderId="0" xfId="34" applyFont="1" applyAlignment="1" applyProtection="1">
      <alignment horizontal="left" vertical="top" wrapText="1"/>
      <protection hidden="1"/>
    </xf>
    <xf numFmtId="0" fontId="66" fillId="0" borderId="33" xfId="38" applyFont="1" applyBorder="1" applyAlignment="1" applyProtection="1">
      <alignment horizontal="left" vertical="center" indent="2"/>
      <protection hidden="1"/>
    </xf>
    <xf numFmtId="0" fontId="66" fillId="2" borderId="5" xfId="38" applyFont="1" applyFill="1" applyBorder="1" applyAlignment="1" applyProtection="1">
      <alignment horizontal="left" vertical="center"/>
      <protection locked="0" hidden="1"/>
    </xf>
    <xf numFmtId="0" fontId="66" fillId="0" borderId="0" xfId="34" applyFont="1" applyAlignment="1" applyProtection="1">
      <alignment horizontal="left" vertical="center"/>
      <protection hidden="1"/>
    </xf>
    <xf numFmtId="0" fontId="66" fillId="0" borderId="0" xfId="36" applyFont="1" applyAlignment="1" applyProtection="1">
      <alignment horizontal="left" vertical="top" wrapText="1"/>
      <protection hidden="1"/>
    </xf>
    <xf numFmtId="0" fontId="66" fillId="0" borderId="5" xfId="38" applyFont="1" applyBorder="1" applyAlignment="1" applyProtection="1">
      <alignment horizontal="left" vertical="center" indent="2"/>
      <protection hidden="1"/>
    </xf>
    <xf numFmtId="0" fontId="66" fillId="0" borderId="5" xfId="38" applyFont="1" applyFill="1" applyBorder="1" applyAlignment="1" applyProtection="1">
      <alignment horizontal="left" vertical="center"/>
      <protection hidden="1"/>
    </xf>
    <xf numFmtId="0" fontId="66" fillId="0" borderId="26" xfId="38" applyFont="1" applyBorder="1" applyAlignment="1" applyProtection="1">
      <alignment horizontal="left" vertical="center" indent="2"/>
      <protection hidden="1"/>
    </xf>
    <xf numFmtId="0" fontId="66" fillId="0" borderId="0" xfId="38" applyFont="1" applyBorder="1" applyAlignment="1" applyProtection="1">
      <alignment horizontal="left" vertical="center" indent="2"/>
      <protection hidden="1"/>
    </xf>
    <xf numFmtId="0" fontId="77" fillId="0" borderId="0" xfId="36" applyFont="1" applyBorder="1" applyAlignment="1" applyProtection="1">
      <alignment horizontal="left" wrapText="1"/>
      <protection hidden="1"/>
    </xf>
    <xf numFmtId="0" fontId="66" fillId="0" borderId="0" xfId="36" applyFont="1" applyBorder="1" applyAlignment="1" applyProtection="1">
      <alignment horizontal="center" wrapText="1"/>
      <protection hidden="1"/>
    </xf>
    <xf numFmtId="0" fontId="66" fillId="0" borderId="0" xfId="36" applyFont="1" applyFill="1" applyBorder="1" applyAlignment="1" applyProtection="1">
      <alignment horizontal="left" vertical="top" wrapText="1"/>
      <protection hidden="1"/>
    </xf>
    <xf numFmtId="0" fontId="66" fillId="0" borderId="0" xfId="36" applyFont="1" applyBorder="1" applyAlignment="1" applyProtection="1">
      <alignment horizontal="left" vertical="top" wrapText="1"/>
      <protection hidden="1"/>
    </xf>
    <xf numFmtId="173" fontId="69" fillId="0" borderId="0" xfId="39" applyNumberFormat="1" applyFont="1" applyFill="1" applyBorder="1" applyAlignment="1" applyProtection="1">
      <alignment horizontal="left" vertical="center"/>
      <protection hidden="1"/>
    </xf>
    <xf numFmtId="172" fontId="69" fillId="0" borderId="0" xfId="34" applyNumberFormat="1" applyFont="1" applyAlignment="1" applyProtection="1">
      <alignment horizontal="left" vertical="center"/>
      <protection hidden="1"/>
    </xf>
    <xf numFmtId="0" fontId="66" fillId="0" borderId="0" xfId="34" applyFont="1" applyAlignment="1" applyProtection="1">
      <alignment horizontal="left" vertical="center" wrapText="1"/>
      <protection hidden="1"/>
    </xf>
    <xf numFmtId="0" fontId="66" fillId="2" borderId="34" xfId="36" applyFont="1" applyFill="1" applyBorder="1" applyAlignment="1" applyProtection="1">
      <alignment horizontal="left" wrapText="1"/>
      <protection locked="0" hidden="1"/>
    </xf>
    <xf numFmtId="0" fontId="66" fillId="2" borderId="32" xfId="36" applyFont="1" applyFill="1" applyBorder="1" applyAlignment="1" applyProtection="1">
      <alignment horizontal="left" wrapText="1"/>
      <protection locked="0" hidden="1"/>
    </xf>
    <xf numFmtId="0" fontId="66" fillId="2" borderId="13" xfId="36" applyFont="1" applyFill="1" applyBorder="1" applyAlignment="1" applyProtection="1">
      <alignment horizontal="left" wrapText="1"/>
      <protection locked="0" hidden="1"/>
    </xf>
    <xf numFmtId="0" fontId="66" fillId="2" borderId="11" xfId="36" applyFont="1" applyFill="1" applyBorder="1" applyAlignment="1" applyProtection="1">
      <alignment horizontal="left" wrapText="1"/>
      <protection locked="0" hidden="1"/>
    </xf>
    <xf numFmtId="0" fontId="66" fillId="2" borderId="14" xfId="36" applyFont="1" applyFill="1" applyBorder="1" applyAlignment="1" applyProtection="1">
      <alignment horizontal="left" wrapText="1"/>
      <protection locked="0" hidden="1"/>
    </xf>
    <xf numFmtId="0" fontId="66" fillId="2" borderId="12" xfId="36" applyFont="1" applyFill="1" applyBorder="1" applyAlignment="1" applyProtection="1">
      <alignment horizontal="left" wrapText="1"/>
      <protection locked="0" hidden="1"/>
    </xf>
    <xf numFmtId="0" fontId="79" fillId="0" borderId="0" xfId="34" applyFont="1" applyAlignment="1" applyProtection="1">
      <alignment horizontal="left" vertical="top" wrapText="1"/>
      <protection hidden="1"/>
    </xf>
    <xf numFmtId="0" fontId="69" fillId="0" borderId="6" xfId="36" applyFont="1" applyBorder="1" applyAlignment="1" applyProtection="1">
      <alignment horizontal="center" vertical="center" wrapText="1"/>
      <protection hidden="1"/>
    </xf>
    <xf numFmtId="0" fontId="66" fillId="0" borderId="0" xfId="34" applyFont="1" applyBorder="1" applyAlignment="1" applyProtection="1">
      <alignment horizontal="left" vertical="center"/>
      <protection hidden="1"/>
    </xf>
    <xf numFmtId="0" fontId="66" fillId="0" borderId="0" xfId="34" applyFont="1" applyAlignment="1" applyProtection="1">
      <alignment horizontal="justify" vertical="top" wrapText="1"/>
      <protection hidden="1"/>
    </xf>
    <xf numFmtId="0" fontId="69" fillId="0" borderId="0" xfId="34" applyFont="1" applyAlignment="1" applyProtection="1">
      <alignment horizontal="justify" vertical="top" wrapText="1"/>
      <protection hidden="1"/>
    </xf>
    <xf numFmtId="0" fontId="9" fillId="0" borderId="0" xfId="36" applyFont="1" applyAlignment="1" applyProtection="1">
      <alignment horizontal="center" vertical="center"/>
      <protection hidden="1"/>
    </xf>
    <xf numFmtId="0" fontId="66" fillId="0" borderId="0" xfId="34" applyFont="1" applyAlignment="1" applyProtection="1">
      <alignment vertical="top" wrapText="1"/>
      <protection hidden="1"/>
    </xf>
    <xf numFmtId="0" fontId="66" fillId="7" borderId="0" xfId="34" applyFont="1" applyFill="1" applyAlignment="1" applyProtection="1">
      <alignment horizontal="justify" vertical="top" wrapText="1"/>
      <protection hidden="1"/>
    </xf>
    <xf numFmtId="0" fontId="66" fillId="0" borderId="0" xfId="34" applyNumberFormat="1" applyFont="1" applyAlignment="1" applyProtection="1">
      <alignment horizontal="justify" vertical="top" wrapText="1"/>
      <protection hidden="1"/>
    </xf>
    <xf numFmtId="0" fontId="66" fillId="0" borderId="0" xfId="34" applyFont="1" applyAlignment="1" applyProtection="1">
      <alignment horizontal="left" vertical="top"/>
      <protection hidden="1"/>
    </xf>
    <xf numFmtId="0" fontId="69" fillId="0" borderId="0" xfId="34" applyFont="1" applyAlignment="1" applyProtection="1">
      <alignment horizontal="left" vertical="top"/>
      <protection hidden="1"/>
    </xf>
    <xf numFmtId="0" fontId="69" fillId="0" borderId="0" xfId="34" applyFont="1" applyAlignment="1" applyProtection="1">
      <alignment horizontal="justify" vertical="center" wrapText="1"/>
      <protection hidden="1"/>
    </xf>
    <xf numFmtId="0" fontId="66" fillId="0" borderId="0" xfId="34" applyFont="1" applyAlignment="1" applyProtection="1">
      <alignment horizontal="justify" vertical="top"/>
      <protection hidden="1"/>
    </xf>
    <xf numFmtId="0" fontId="66" fillId="0" borderId="0" xfId="34" applyFont="1" applyBorder="1" applyAlignment="1" applyProtection="1">
      <alignment horizontal="left" vertical="top"/>
      <protection hidden="1"/>
    </xf>
    <xf numFmtId="0" fontId="66" fillId="0" borderId="0" xfId="34" applyFont="1" applyFill="1" applyAlignment="1" applyProtection="1">
      <alignment horizontal="left" vertical="top"/>
      <protection hidden="1"/>
    </xf>
    <xf numFmtId="0" fontId="66" fillId="0" borderId="0" xfId="34" applyFont="1" applyFill="1" applyAlignment="1" applyProtection="1">
      <alignment horizontal="left" vertical="top" wrapText="1"/>
      <protection hidden="1"/>
    </xf>
    <xf numFmtId="0" fontId="66" fillId="0" borderId="0" xfId="34" applyFont="1" applyFill="1" applyAlignment="1" applyProtection="1">
      <alignment vertical="top" wrapText="1"/>
      <protection hidden="1"/>
    </xf>
    <xf numFmtId="0" fontId="66" fillId="0" borderId="0" xfId="38" applyFont="1" applyFill="1" applyAlignment="1" applyProtection="1">
      <alignment vertical="top" wrapText="1"/>
      <protection hidden="1"/>
    </xf>
    <xf numFmtId="0" fontId="1" fillId="0" borderId="0" xfId="31" applyProtection="1">
      <protection hidden="1"/>
    </xf>
    <xf numFmtId="0" fontId="66" fillId="0" borderId="0" xfId="34" applyFont="1" applyFill="1" applyAlignment="1" applyProtection="1">
      <alignment horizontal="justify" vertical="top" wrapText="1"/>
      <protection hidden="1"/>
    </xf>
    <xf numFmtId="0" fontId="69" fillId="0" borderId="0" xfId="36" applyFont="1" applyFill="1" applyBorder="1" applyAlignment="1" applyProtection="1">
      <alignment horizontal="center" vertical="center" wrapText="1"/>
      <protection hidden="1"/>
    </xf>
    <xf numFmtId="0" fontId="69" fillId="0" borderId="0" xfId="34" applyFont="1" applyFill="1" applyAlignment="1" applyProtection="1">
      <alignment horizontal="left" vertical="top" wrapText="1"/>
      <protection hidden="1"/>
    </xf>
    <xf numFmtId="0" fontId="66" fillId="0" borderId="0" xfId="34" applyFont="1" applyFill="1" applyAlignment="1" applyProtection="1">
      <alignment horizontal="justify" vertical="top"/>
      <protection hidden="1"/>
    </xf>
    <xf numFmtId="0" fontId="78" fillId="9" borderId="0" xfId="36" applyFont="1" applyFill="1" applyBorder="1" applyAlignment="1" applyProtection="1">
      <alignment horizontal="right" vertical="top" wrapText="1" indent="1"/>
      <protection hidden="1"/>
    </xf>
    <xf numFmtId="15" fontId="69" fillId="5" borderId="0" xfId="34" applyNumberFormat="1" applyFont="1" applyFill="1" applyAlignment="1" applyProtection="1">
      <alignment horizontal="left" vertical="center"/>
      <protection locked="0" hidden="1"/>
    </xf>
    <xf numFmtId="0" fontId="69" fillId="5" borderId="0" xfId="34" applyFont="1" applyFill="1" applyAlignment="1" applyProtection="1">
      <alignment horizontal="left" vertical="center"/>
      <protection locked="0" hidden="1"/>
    </xf>
    <xf numFmtId="0" fontId="76" fillId="0" borderId="0" xfId="34" applyFont="1" applyAlignment="1" applyProtection="1">
      <alignment horizontal="justify" vertical="top"/>
      <protection hidden="1"/>
    </xf>
    <xf numFmtId="0" fontId="69" fillId="0" borderId="0" xfId="34" applyFont="1" applyBorder="1" applyAlignment="1" applyProtection="1">
      <alignment horizontal="center" vertical="center"/>
      <protection hidden="1"/>
    </xf>
    <xf numFmtId="14" fontId="66" fillId="0" borderId="0" xfId="34" applyNumberFormat="1" applyFont="1" applyBorder="1" applyAlignment="1" applyProtection="1">
      <alignment horizontal="center" vertical="center" wrapText="1"/>
      <protection hidden="1"/>
    </xf>
    <xf numFmtId="4" fontId="66" fillId="0" borderId="39" xfId="34" applyNumberFormat="1" applyFont="1" applyBorder="1" applyAlignment="1" applyProtection="1">
      <alignment horizontal="center" vertical="top" wrapText="1"/>
      <protection hidden="1"/>
    </xf>
    <xf numFmtId="4" fontId="66" fillId="0" borderId="46" xfId="34" applyNumberFormat="1" applyFont="1" applyBorder="1" applyAlignment="1" applyProtection="1">
      <alignment horizontal="center" vertical="top" wrapText="1"/>
      <protection hidden="1"/>
    </xf>
    <xf numFmtId="4" fontId="66" fillId="0" borderId="40" xfId="34" applyNumberFormat="1" applyFont="1" applyBorder="1" applyAlignment="1" applyProtection="1">
      <alignment horizontal="center" vertical="top" wrapText="1"/>
      <protection hidden="1"/>
    </xf>
    <xf numFmtId="0" fontId="66" fillId="0" borderId="0" xfId="34" applyFont="1" applyAlignment="1" applyProtection="1">
      <alignment horizontal="justify" vertical="center"/>
      <protection hidden="1"/>
    </xf>
    <xf numFmtId="0" fontId="69" fillId="0" borderId="0" xfId="34" applyFont="1" applyAlignment="1" applyProtection="1">
      <alignment horizontal="justify" vertical="center"/>
      <protection hidden="1"/>
    </xf>
    <xf numFmtId="0" fontId="66" fillId="0" borderId="9" xfId="34" applyFont="1" applyBorder="1" applyAlignment="1" applyProtection="1">
      <alignment horizontal="left" vertical="center"/>
      <protection hidden="1"/>
    </xf>
    <xf numFmtId="0" fontId="66" fillId="0" borderId="3" xfId="34" applyFont="1" applyBorder="1" applyAlignment="1" applyProtection="1">
      <alignment horizontal="left" vertical="center"/>
      <protection hidden="1"/>
    </xf>
    <xf numFmtId="0" fontId="66" fillId="2" borderId="9" xfId="34" applyFont="1" applyFill="1" applyBorder="1" applyAlignment="1" applyProtection="1">
      <alignment horizontal="left" vertical="center"/>
      <protection locked="0" hidden="1"/>
    </xf>
    <xf numFmtId="0" fontId="66" fillId="2" borderId="10" xfId="34" applyFont="1" applyFill="1" applyBorder="1" applyAlignment="1" applyProtection="1">
      <alignment horizontal="left" vertical="center"/>
      <protection locked="0" hidden="1"/>
    </xf>
    <xf numFmtId="37" fontId="66" fillId="2" borderId="6" xfId="35" applyNumberFormat="1" applyFont="1" applyFill="1" applyBorder="1" applyAlignment="1" applyProtection="1">
      <alignment horizontal="left" vertical="center"/>
      <protection locked="0" hidden="1"/>
    </xf>
    <xf numFmtId="0" fontId="75" fillId="0" borderId="0" xfId="34" applyFont="1" applyFill="1" applyAlignment="1" applyProtection="1">
      <alignment horizontal="center" vertical="center"/>
      <protection hidden="1"/>
    </xf>
    <xf numFmtId="0" fontId="69" fillId="2" borderId="0" xfId="34" applyFont="1" applyFill="1" applyAlignment="1" applyProtection="1">
      <alignment horizontal="left" vertical="center"/>
      <protection locked="0" hidden="1"/>
    </xf>
    <xf numFmtId="0" fontId="5" fillId="8" borderId="9" xfId="34" applyFont="1" applyFill="1" applyBorder="1" applyAlignment="1" applyProtection="1">
      <alignment horizontal="left" vertical="center"/>
      <protection hidden="1"/>
    </xf>
    <xf numFmtId="0" fontId="5" fillId="8" borderId="3" xfId="34" applyFont="1" applyFill="1" applyBorder="1" applyAlignment="1" applyProtection="1">
      <alignment horizontal="left" vertical="center"/>
      <protection hidden="1"/>
    </xf>
    <xf numFmtId="0" fontId="5" fillId="8" borderId="10" xfId="34" applyFont="1" applyFill="1" applyBorder="1" applyAlignment="1" applyProtection="1">
      <alignment horizontal="left" vertical="center"/>
      <protection hidden="1"/>
    </xf>
    <xf numFmtId="0" fontId="72" fillId="0" borderId="0" xfId="34" applyFont="1" applyFill="1" applyBorder="1" applyAlignment="1" applyProtection="1">
      <alignment horizontal="left" vertical="top" wrapText="1"/>
      <protection locked="0" hidden="1"/>
    </xf>
    <xf numFmtId="0" fontId="74" fillId="0" borderId="0" xfId="34" applyFont="1" applyBorder="1" applyAlignment="1" applyProtection="1">
      <alignment horizontal="left" vertical="top" wrapText="1"/>
      <protection hidden="1"/>
    </xf>
    <xf numFmtId="0" fontId="66" fillId="0" borderId="0" xfId="34" applyFont="1" applyBorder="1" applyAlignment="1" applyProtection="1">
      <alignment horizontal="left" vertical="top" wrapText="1"/>
      <protection hidden="1"/>
    </xf>
    <xf numFmtId="0" fontId="66" fillId="2" borderId="6" xfId="34" applyFont="1" applyFill="1" applyBorder="1" applyAlignment="1" applyProtection="1">
      <alignment horizontal="left" vertical="top" wrapText="1"/>
      <protection locked="0" hidden="1"/>
    </xf>
    <xf numFmtId="0" fontId="8" fillId="2" borderId="0" xfId="0" applyFont="1" applyFill="1" applyAlignment="1" applyProtection="1">
      <alignment horizontal="left" vertical="center" wrapText="1"/>
      <protection locked="0"/>
    </xf>
    <xf numFmtId="172" fontId="8" fillId="0" borderId="0" xfId="0" applyNumberFormat="1" applyFont="1" applyFill="1" applyAlignment="1" applyProtection="1">
      <alignment horizontal="left" vertical="center"/>
      <protection hidden="1"/>
    </xf>
    <xf numFmtId="0" fontId="8" fillId="0" borderId="0" xfId="0" applyFont="1" applyAlignment="1" applyProtection="1">
      <alignment horizontal="justify" vertical="top"/>
      <protection hidden="1"/>
    </xf>
    <xf numFmtId="0" fontId="8" fillId="0" borderId="6" xfId="0" applyFont="1" applyFill="1" applyBorder="1" applyAlignment="1" applyProtection="1">
      <alignment horizontal="center" vertical="center"/>
      <protection hidden="1"/>
    </xf>
    <xf numFmtId="0" fontId="8" fillId="0" borderId="6" xfId="0" applyFont="1" applyFill="1" applyBorder="1" applyAlignment="1" applyProtection="1">
      <alignment horizontal="center" vertical="center" wrapText="1"/>
      <protection hidden="1"/>
    </xf>
    <xf numFmtId="0" fontId="8" fillId="5" borderId="0" xfId="0" applyFont="1" applyFill="1" applyBorder="1" applyAlignment="1" applyProtection="1">
      <alignment horizontal="justify" vertical="top" wrapText="1"/>
      <protection hidden="1"/>
    </xf>
    <xf numFmtId="0" fontId="8" fillId="5" borderId="0" xfId="0" applyFont="1" applyFill="1" applyBorder="1" applyAlignment="1" applyProtection="1">
      <alignment horizontal="left" vertical="top" wrapText="1"/>
      <protection hidden="1"/>
    </xf>
    <xf numFmtId="0" fontId="58" fillId="0" borderId="15" xfId="0" applyFont="1" applyFill="1" applyBorder="1" applyAlignment="1" applyProtection="1">
      <alignment horizontal="left" vertical="top" wrapText="1" indent="1"/>
      <protection hidden="1"/>
    </xf>
    <xf numFmtId="171" fontId="8" fillId="0" borderId="0" xfId="0" applyNumberFormat="1" applyFont="1" applyBorder="1" applyAlignment="1" applyProtection="1">
      <alignment horizontal="left" vertical="center" wrapText="1"/>
      <protection hidden="1"/>
    </xf>
    <xf numFmtId="0" fontId="1" fillId="2" borderId="6" xfId="0" applyFont="1" applyFill="1" applyBorder="1" applyAlignment="1" applyProtection="1">
      <alignment horizontal="left" vertical="center" wrapText="1"/>
      <protection locked="0"/>
    </xf>
    <xf numFmtId="171" fontId="8" fillId="0" borderId="0" xfId="0" applyNumberFormat="1" applyFont="1" applyBorder="1" applyAlignment="1" applyProtection="1">
      <alignment horizontal="justify" vertical="top" wrapText="1"/>
      <protection hidden="1"/>
    </xf>
    <xf numFmtId="0" fontId="4" fillId="0" borderId="0" xfId="22" applyFont="1" applyFill="1" applyAlignment="1" applyProtection="1">
      <alignment horizontal="left" vertical="top"/>
      <protection hidden="1"/>
    </xf>
    <xf numFmtId="0" fontId="4" fillId="0" borderId="0" xfId="22" applyFont="1" applyFill="1" applyAlignment="1" applyProtection="1">
      <alignment horizontal="left" vertical="top" wrapText="1"/>
      <protection hidden="1"/>
    </xf>
    <xf numFmtId="0" fontId="8" fillId="2" borderId="5" xfId="0" applyFont="1" applyFill="1" applyBorder="1" applyAlignment="1" applyProtection="1">
      <alignment horizontal="left" vertical="center" wrapText="1"/>
      <protection locked="0"/>
    </xf>
    <xf numFmtId="0" fontId="8" fillId="0" borderId="0" xfId="0" applyFont="1" applyAlignment="1" applyProtection="1">
      <alignment horizontal="left" vertical="center" wrapText="1" indent="2"/>
      <protection hidden="1"/>
    </xf>
    <xf numFmtId="0" fontId="8" fillId="2" borderId="6" xfId="0" applyFont="1" applyFill="1" applyBorder="1" applyAlignment="1" applyProtection="1">
      <alignment horizontal="left" vertical="center" wrapText="1"/>
      <protection locked="0"/>
    </xf>
    <xf numFmtId="0" fontId="8" fillId="0" borderId="0" xfId="0" applyFont="1" applyBorder="1" applyAlignment="1" applyProtection="1">
      <alignment horizontal="justify" vertical="center" wrapText="1"/>
      <protection hidden="1"/>
    </xf>
    <xf numFmtId="0" fontId="8" fillId="0" borderId="5" xfId="0" applyFont="1" applyBorder="1" applyAlignment="1" applyProtection="1">
      <alignment horizontal="left" vertical="center" indent="2"/>
      <protection hidden="1"/>
    </xf>
    <xf numFmtId="0" fontId="8" fillId="0" borderId="26" xfId="0" applyFont="1" applyBorder="1" applyAlignment="1" applyProtection="1">
      <alignment horizontal="left" vertical="center" indent="2"/>
      <protection hidden="1"/>
    </xf>
    <xf numFmtId="0" fontId="8" fillId="0" borderId="0" xfId="0" applyFont="1" applyBorder="1" applyAlignment="1" applyProtection="1">
      <alignment horizontal="left" vertical="center" indent="2"/>
      <protection hidden="1"/>
    </xf>
    <xf numFmtId="0" fontId="8" fillId="0" borderId="0" xfId="0" applyFont="1" applyAlignment="1" applyProtection="1">
      <alignment horizontal="center" vertical="center" wrapText="1"/>
      <protection hidden="1"/>
    </xf>
    <xf numFmtId="0" fontId="8" fillId="0" borderId="33" xfId="0" applyFont="1" applyBorder="1" applyAlignment="1" applyProtection="1">
      <alignment horizontal="left" vertical="center" indent="2"/>
      <protection hidden="1"/>
    </xf>
    <xf numFmtId="0" fontId="8" fillId="2" borderId="0" xfId="0" applyFont="1" applyFill="1" applyAlignment="1" applyProtection="1">
      <alignment horizontal="center" vertical="center" wrapText="1"/>
      <protection locked="0"/>
    </xf>
    <xf numFmtId="0" fontId="9" fillId="0" borderId="0" xfId="0" applyFont="1" applyAlignment="1" applyProtection="1">
      <alignment horizontal="left" vertical="center"/>
      <protection hidden="1"/>
    </xf>
    <xf numFmtId="2" fontId="29" fillId="0" borderId="0" xfId="24" applyNumberFormat="1" applyFont="1" applyFill="1" applyBorder="1" applyAlignment="1" applyProtection="1">
      <alignment horizontal="left" vertical="center"/>
      <protection hidden="1"/>
    </xf>
  </cellXfs>
  <cellStyles count="40">
    <cellStyle name="75" xfId="1"/>
    <cellStyle name="ÅëÈ­ [0]_±âÅ¸" xfId="2"/>
    <cellStyle name="ÅëÈ­_±âÅ¸" xfId="3"/>
    <cellStyle name="ÄÞ¸¶ [0]_±âÅ¸" xfId="4"/>
    <cellStyle name="ÄÞ¸¶_±âÅ¸" xfId="5"/>
    <cellStyle name="Ç¥ÁØ_¿¬°£´©°è¿¹»ó" xfId="6"/>
    <cellStyle name="Comma  - Style1" xfId="7"/>
    <cellStyle name="Comma  - Style2" xfId="8"/>
    <cellStyle name="Comma  - Style3" xfId="9"/>
    <cellStyle name="Comma  - Style4" xfId="10"/>
    <cellStyle name="Comma  - Style5" xfId="11"/>
    <cellStyle name="Comma  - Style6" xfId="12"/>
    <cellStyle name="Comma  - Style7" xfId="13"/>
    <cellStyle name="Comma  - Style8" xfId="14"/>
    <cellStyle name="Comma 2" xfId="35"/>
    <cellStyle name="Formula" xfId="15"/>
    <cellStyle name="Header1" xfId="16"/>
    <cellStyle name="Header2" xfId="17"/>
    <cellStyle name="Hypertextový odkaz" xfId="18"/>
    <cellStyle name="no dec" xfId="19"/>
    <cellStyle name="Normal" xfId="0" builtinId="0"/>
    <cellStyle name="Normal - Style1" xfId="20"/>
    <cellStyle name="Normal 2" xfId="21"/>
    <cellStyle name="Normal 2 2" xfId="39"/>
    <cellStyle name="Normal 3" xfId="31"/>
    <cellStyle name="Normal 3 2" xfId="38"/>
    <cellStyle name="Normal 3 3" xfId="36"/>
    <cellStyle name="Normal 5" xfId="32"/>
    <cellStyle name="Normal_Annexures TW 04 2" xfId="22"/>
    <cellStyle name="Normal_Annexures TW 04 2 2" xfId="34"/>
    <cellStyle name="Normal_Attach 3(JV)" xfId="23"/>
    <cellStyle name="Normal_Attacments TW 04" xfId="33"/>
    <cellStyle name="Normal_Entertainment Form" xfId="24"/>
    <cellStyle name="Normal_Price_Schedules for Insulator Package Rev-01" xfId="25"/>
    <cellStyle name="Normal_PRICE-SCHE Bihar-Rev-2-corrections" xfId="26"/>
    <cellStyle name="Normal_PRICE-SCHE Bihar-Rev-2-corrections_Annexures TW 04" xfId="37"/>
    <cellStyle name="Normal_Sheet1" xfId="27"/>
    <cellStyle name="Popis" xfId="28"/>
    <cellStyle name="Sledovaný hypertextový odkaz" xfId="29"/>
    <cellStyle name="Standard_BS14" xfId="30"/>
  </cellStyles>
  <dxfs count="36">
    <dxf>
      <font>
        <strike/>
      </font>
    </dxf>
    <dxf>
      <font>
        <strike/>
      </font>
    </dxf>
    <dxf>
      <font>
        <strike/>
      </font>
    </dxf>
    <dxf>
      <fill>
        <patternFill patternType="none">
          <bgColor auto="1"/>
        </patternFill>
      </fill>
    </dxf>
    <dxf>
      <fill>
        <patternFill patternType="none">
          <bgColor auto="1"/>
        </patternFill>
      </fill>
    </dxf>
    <dxf>
      <font>
        <color theme="0"/>
      </font>
      <fill>
        <patternFill patternType="none">
          <bgColor auto="1"/>
        </patternFill>
      </fill>
    </dxf>
    <dxf>
      <font>
        <strike/>
      </font>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strike/>
        <condense val="0"/>
        <extend val="0"/>
      </font>
    </dxf>
    <dxf>
      <font>
        <strike/>
        <condense val="0"/>
        <extend val="0"/>
      </font>
    </dxf>
    <dxf>
      <font>
        <strike/>
        <condense val="0"/>
        <extend val="0"/>
      </font>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strike/>
        <condense val="0"/>
        <extend val="0"/>
      </font>
    </dxf>
    <dxf>
      <font>
        <condense val="0"/>
        <extend val="0"/>
        <color auto="1"/>
      </font>
    </dxf>
    <dxf>
      <fill>
        <patternFill patternType="darkHorizonta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auto="1"/>
        </patternFill>
      </fill>
      <border>
        <left/>
        <right/>
        <top/>
        <bottom/>
        <vertical/>
        <horizontal/>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FF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usernames" Target="revisions/userNames.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REF!" lockText="1" noThreeD="1"/>
</file>

<file path=xl/ctrlProps/ctrlProp2.xml><?xml version="1.0" encoding="utf-8"?>
<formControlPr xmlns="http://schemas.microsoft.com/office/spreadsheetml/2009/9/main" objectType="CheckBox" fmlaLink="#REF!"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67"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13</xdr:row>
      <xdr:rowOff>123825</xdr:rowOff>
    </xdr:from>
    <xdr:to>
      <xdr:col>4</xdr:col>
      <xdr:colOff>752475</xdr:colOff>
      <xdr:row>16</xdr:row>
      <xdr:rowOff>47625</xdr:rowOff>
    </xdr:to>
    <xdr:pic>
      <xdr:nvPicPr>
        <xdr:cNvPr id="243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7524750" y="4352925"/>
          <a:ext cx="619125" cy="733425"/>
        </a:xfrm>
        <a:prstGeom prst="rect">
          <a:avLst/>
        </a:prstGeom>
        <a:noFill/>
        <a:ln w="9525">
          <a:noFill/>
          <a:miter lim="800000"/>
          <a:headEnd/>
          <a:tailEnd/>
        </a:ln>
      </xdr:spPr>
    </xdr:pic>
    <xdr:clientData/>
  </xdr:twoCellAnchor>
  <xdr:twoCellAnchor>
    <xdr:from>
      <xdr:col>1</xdr:col>
      <xdr:colOff>9525</xdr:colOff>
      <xdr:row>11</xdr:row>
      <xdr:rowOff>19050</xdr:rowOff>
    </xdr:from>
    <xdr:to>
      <xdr:col>5</xdr:col>
      <xdr:colOff>0</xdr:colOff>
      <xdr:row>12</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20084" name="Group 12">
          <a:hlinkClick xmlns:r="http://schemas.openxmlformats.org/officeDocument/2006/relationships" r:id="rId1" tooltip="Click for Next Attachment"/>
        </xdr:cNvPr>
        <xdr:cNvGrpSpPr>
          <a:grpSpLocks/>
        </xdr:cNvGrpSpPr>
      </xdr:nvGrpSpPr>
      <xdr:grpSpPr bwMode="auto">
        <a:xfrm>
          <a:off x="7848600" y="47625"/>
          <a:ext cx="1104900" cy="1085850"/>
          <a:chOff x="738" y="5"/>
          <a:chExt cx="116" cy="73"/>
        </a:xfrm>
      </xdr:grpSpPr>
      <xdr:sp macro="" textlink="">
        <xdr:nvSpPr>
          <xdr:cNvPr id="20085" name="AutoShape 1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9470" name="Text Box 14"/>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4679" name="Group 3">
          <a:hlinkClick xmlns:r="http://schemas.openxmlformats.org/officeDocument/2006/relationships" r:id="rId1" tooltip="Click for Next Attachment"/>
        </xdr:cNvPr>
        <xdr:cNvGrpSpPr>
          <a:grpSpLocks/>
        </xdr:cNvGrpSpPr>
      </xdr:nvGrpSpPr>
      <xdr:grpSpPr bwMode="auto">
        <a:xfrm>
          <a:off x="6886575" y="47625"/>
          <a:ext cx="1104900" cy="695325"/>
          <a:chOff x="738" y="5"/>
          <a:chExt cx="116" cy="73"/>
        </a:xfrm>
      </xdr:grpSpPr>
      <xdr:sp macro="" textlink="">
        <xdr:nvSpPr>
          <xdr:cNvPr id="4680"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5703" name="Group 1">
          <a:hlinkClick xmlns:r="http://schemas.openxmlformats.org/officeDocument/2006/relationships" r:id="rId1" tooltip="Click for Next Attachment"/>
        </xdr:cNvPr>
        <xdr:cNvGrpSpPr>
          <a:grpSpLocks/>
        </xdr:cNvGrpSpPr>
      </xdr:nvGrpSpPr>
      <xdr:grpSpPr bwMode="auto">
        <a:xfrm>
          <a:off x="6867525" y="28575"/>
          <a:ext cx="1104900" cy="695325"/>
          <a:chOff x="738" y="5"/>
          <a:chExt cx="116" cy="73"/>
        </a:xfrm>
      </xdr:grpSpPr>
      <xdr:sp macro="" textlink="">
        <xdr:nvSpPr>
          <xdr:cNvPr id="570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6727" name="Group 1">
          <a:hlinkClick xmlns:r="http://schemas.openxmlformats.org/officeDocument/2006/relationships" r:id="rId1" tooltip="Click for Next Attachment"/>
        </xdr:cNvPr>
        <xdr:cNvGrpSpPr>
          <a:grpSpLocks/>
        </xdr:cNvGrpSpPr>
      </xdr:nvGrpSpPr>
      <xdr:grpSpPr bwMode="auto">
        <a:xfrm>
          <a:off x="7029450" y="38100"/>
          <a:ext cx="1104900" cy="695325"/>
          <a:chOff x="738" y="5"/>
          <a:chExt cx="116" cy="73"/>
        </a:xfrm>
      </xdr:grpSpPr>
      <xdr:sp macro="" textlink="">
        <xdr:nvSpPr>
          <xdr:cNvPr id="672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751" name="Group 1">
          <a:hlinkClick xmlns:r="http://schemas.openxmlformats.org/officeDocument/2006/relationships" r:id="rId1" tooltip="Click for Next Attachment"/>
        </xdr:cNvPr>
        <xdr:cNvGrpSpPr>
          <a:grpSpLocks/>
        </xdr:cNvGrpSpPr>
      </xdr:nvGrpSpPr>
      <xdr:grpSpPr bwMode="auto">
        <a:xfrm>
          <a:off x="6877050" y="57150"/>
          <a:ext cx="1104900" cy="628650"/>
          <a:chOff x="738" y="5"/>
          <a:chExt cx="116" cy="73"/>
        </a:xfrm>
      </xdr:grpSpPr>
      <xdr:sp macro="" textlink="">
        <xdr:nvSpPr>
          <xdr:cNvPr id="77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8776" name="Group 1">
          <a:hlinkClick xmlns:r="http://schemas.openxmlformats.org/officeDocument/2006/relationships" r:id="rId1" tooltip="Click for Next Attachment"/>
        </xdr:cNvPr>
        <xdr:cNvGrpSpPr>
          <a:grpSpLocks/>
        </xdr:cNvGrpSpPr>
      </xdr:nvGrpSpPr>
      <xdr:grpSpPr bwMode="auto">
        <a:xfrm>
          <a:off x="6686550" y="47625"/>
          <a:ext cx="1104900" cy="695325"/>
          <a:chOff x="738" y="5"/>
          <a:chExt cx="116" cy="73"/>
        </a:xfrm>
      </xdr:grpSpPr>
      <xdr:sp macro="" textlink="">
        <xdr:nvSpPr>
          <xdr:cNvPr id="877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009" name="Group 1">
          <a:hlinkClick xmlns:r="http://schemas.openxmlformats.org/officeDocument/2006/relationships" r:id="rId1" tooltip="Click for Next Attachment"/>
        </xdr:cNvPr>
        <xdr:cNvGrpSpPr>
          <a:grpSpLocks/>
        </xdr:cNvGrpSpPr>
      </xdr:nvGrpSpPr>
      <xdr:grpSpPr bwMode="auto">
        <a:xfrm>
          <a:off x="6896100" y="47625"/>
          <a:ext cx="1104900" cy="781050"/>
          <a:chOff x="738" y="5"/>
          <a:chExt cx="116" cy="73"/>
        </a:xfrm>
      </xdr:grpSpPr>
      <xdr:sp macro="" textlink="">
        <xdr:nvSpPr>
          <xdr:cNvPr id="1001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209550</xdr:colOff>
          <xdr:row>21</xdr:row>
          <xdr:rowOff>57150</xdr:rowOff>
        </xdr:from>
        <xdr:to>
          <xdr:col>4</xdr:col>
          <xdr:colOff>485775</xdr:colOff>
          <xdr:row>21</xdr:row>
          <xdr:rowOff>361950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257175</xdr:colOff>
          <xdr:row>21</xdr:row>
          <xdr:rowOff>590550</xdr:rowOff>
        </xdr:from>
        <xdr:to>
          <xdr:col>4</xdr:col>
          <xdr:colOff>257175</xdr:colOff>
          <xdr:row>22</xdr:row>
          <xdr:rowOff>161925</xdr:rowOff>
        </xdr:to>
        <xdr:sp macro="" textlink="">
          <xdr:nvSpPr>
            <xdr:cNvPr id="32769" name="Check Box 1" hidden="1">
              <a:extLst>
                <a:ext uri="{63B3BB69-23CF-44E3-9099-C40C66FF867C}">
                  <a14:compatExt spid="_x0000_s32769"/>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1029" name="Group 1">
          <a:hlinkClick xmlns:r="http://schemas.openxmlformats.org/officeDocument/2006/relationships" r:id="rId1" tooltip="Click for Next Attachment"/>
        </xdr:cNvPr>
        <xdr:cNvGrpSpPr>
          <a:grpSpLocks/>
        </xdr:cNvGrpSpPr>
      </xdr:nvGrpSpPr>
      <xdr:grpSpPr bwMode="auto">
        <a:xfrm>
          <a:off x="6696075" y="47625"/>
          <a:ext cx="1104900" cy="895350"/>
          <a:chOff x="738" y="5"/>
          <a:chExt cx="116" cy="73"/>
        </a:xfrm>
      </xdr:grpSpPr>
      <xdr:sp macro="" textlink="">
        <xdr:nvSpPr>
          <xdr:cNvPr id="1103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2247900</xdr:colOff>
      <xdr:row>21</xdr:row>
      <xdr:rowOff>180975</xdr:rowOff>
    </xdr:to>
    <xdr:sp macro="" textlink="">
      <xdr:nvSpPr>
        <xdr:cNvPr id="10255"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1838325</xdr:colOff>
          <xdr:row>19</xdr:row>
          <xdr:rowOff>142875</xdr:rowOff>
        </xdr:from>
        <xdr:to>
          <xdr:col>4</xdr:col>
          <xdr:colOff>2124075</xdr:colOff>
          <xdr:row>20</xdr:row>
          <xdr:rowOff>85725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1063" name="Group 1">
          <a:hlinkClick xmlns:r="http://schemas.openxmlformats.org/officeDocument/2006/relationships" r:id="rId1" tooltip="Click for Next Attachment"/>
        </xdr:cNvPr>
        <xdr:cNvGrpSpPr>
          <a:grpSpLocks/>
        </xdr:cNvGrpSpPr>
      </xdr:nvGrpSpPr>
      <xdr:grpSpPr bwMode="auto">
        <a:xfrm>
          <a:off x="7153275" y="47625"/>
          <a:ext cx="1104900" cy="676275"/>
          <a:chOff x="738" y="5"/>
          <a:chExt cx="116" cy="73"/>
        </a:xfrm>
      </xdr:grpSpPr>
      <xdr:sp macro="" textlink="">
        <xdr:nvSpPr>
          <xdr:cNvPr id="2106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3</xdr:col>
      <xdr:colOff>152400</xdr:colOff>
      <xdr:row>0</xdr:row>
      <xdr:rowOff>47625</xdr:rowOff>
    </xdr:from>
    <xdr:to>
      <xdr:col>5</xdr:col>
      <xdr:colOff>38100</xdr:colOff>
      <xdr:row>2</xdr:row>
      <xdr:rowOff>533400</xdr:rowOff>
    </xdr:to>
    <xdr:grpSp>
      <xdr:nvGrpSpPr>
        <xdr:cNvPr id="12871" name="Group 1">
          <a:hlinkClick xmlns:r="http://schemas.openxmlformats.org/officeDocument/2006/relationships" r:id="rId1" tooltip="Click for Next Attachment"/>
        </xdr:cNvPr>
        <xdr:cNvGrpSpPr>
          <a:grpSpLocks/>
        </xdr:cNvGrpSpPr>
      </xdr:nvGrpSpPr>
      <xdr:grpSpPr bwMode="auto">
        <a:xfrm>
          <a:off x="6851650" y="47625"/>
          <a:ext cx="2605617" cy="877358"/>
          <a:chOff x="738" y="5"/>
          <a:chExt cx="116" cy="73"/>
        </a:xfrm>
      </xdr:grpSpPr>
      <xdr:sp macro="" textlink="">
        <xdr:nvSpPr>
          <xdr:cNvPr id="1287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3895" name="Group 1">
          <a:hlinkClick xmlns:r="http://schemas.openxmlformats.org/officeDocument/2006/relationships" r:id="rId1" tooltip="Click for Next Attachment"/>
        </xdr:cNvPr>
        <xdr:cNvGrpSpPr>
          <a:grpSpLocks/>
        </xdr:cNvGrpSpPr>
      </xdr:nvGrpSpPr>
      <xdr:grpSpPr bwMode="auto">
        <a:xfrm>
          <a:off x="6953250" y="38100"/>
          <a:ext cx="1104900" cy="695325"/>
          <a:chOff x="738" y="5"/>
          <a:chExt cx="116" cy="73"/>
        </a:xfrm>
      </xdr:grpSpPr>
      <xdr:sp macro="" textlink="">
        <xdr:nvSpPr>
          <xdr:cNvPr id="1389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4919" name="Group 1">
          <a:hlinkClick xmlns:r="http://schemas.openxmlformats.org/officeDocument/2006/relationships" r:id="rId1" tooltip="Click for Next Attachment"/>
        </xdr:cNvPr>
        <xdr:cNvGrpSpPr>
          <a:grpSpLocks/>
        </xdr:cNvGrpSpPr>
      </xdr:nvGrpSpPr>
      <xdr:grpSpPr bwMode="auto">
        <a:xfrm>
          <a:off x="6915150" y="57150"/>
          <a:ext cx="1104900" cy="733425"/>
          <a:chOff x="738" y="5"/>
          <a:chExt cx="116" cy="73"/>
        </a:xfrm>
      </xdr:grpSpPr>
      <xdr:sp macro="" textlink="">
        <xdr:nvSpPr>
          <xdr:cNvPr id="1492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15962" name="Group 1">
          <a:hlinkClick xmlns:r="http://schemas.openxmlformats.org/officeDocument/2006/relationships" r:id="rId1" tooltip="Click for Next Attachment"/>
        </xdr:cNvPr>
        <xdr:cNvGrpSpPr>
          <a:grpSpLocks/>
        </xdr:cNvGrpSpPr>
      </xdr:nvGrpSpPr>
      <xdr:grpSpPr bwMode="auto">
        <a:xfrm>
          <a:off x="7065433" y="47625"/>
          <a:ext cx="480484" cy="699558"/>
          <a:chOff x="738" y="5"/>
          <a:chExt cx="116" cy="73"/>
        </a:xfrm>
      </xdr:grpSpPr>
      <xdr:sp macro="" textlink="">
        <xdr:nvSpPr>
          <xdr:cNvPr id="1596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536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6967" name="Group 1">
          <a:hlinkClick xmlns:r="http://schemas.openxmlformats.org/officeDocument/2006/relationships" r:id="rId1" tooltip="Click for Next Attachment"/>
        </xdr:cNvPr>
        <xdr:cNvGrpSpPr>
          <a:grpSpLocks/>
        </xdr:cNvGrpSpPr>
      </xdr:nvGrpSpPr>
      <xdr:grpSpPr bwMode="auto">
        <a:xfrm>
          <a:off x="6743700" y="47625"/>
          <a:ext cx="1104900" cy="695325"/>
          <a:chOff x="738" y="5"/>
          <a:chExt cx="116" cy="73"/>
        </a:xfrm>
      </xdr:grpSpPr>
      <xdr:sp macro="" textlink="">
        <xdr:nvSpPr>
          <xdr:cNvPr id="1696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9961" name="Group 1">
          <a:hlinkClick xmlns:r="http://schemas.openxmlformats.org/officeDocument/2006/relationships" r:id="rId1" tooltip="Click for Next Attachment"/>
        </xdr:cNvPr>
        <xdr:cNvGrpSpPr>
          <a:grpSpLocks/>
        </xdr:cNvGrpSpPr>
      </xdr:nvGrpSpPr>
      <xdr:grpSpPr bwMode="auto">
        <a:xfrm>
          <a:off x="6743700" y="47625"/>
          <a:ext cx="1104900" cy="695325"/>
          <a:chOff x="738" y="5"/>
          <a:chExt cx="116" cy="73"/>
        </a:xfrm>
      </xdr:grpSpPr>
      <xdr:sp macro="" textlink="">
        <xdr:nvSpPr>
          <xdr:cNvPr id="2996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031" name="Group 2">
          <a:hlinkClick xmlns:r="http://schemas.openxmlformats.org/officeDocument/2006/relationships" r:id="rId1" tooltip="Click for Next Attachment"/>
        </xdr:cNvPr>
        <xdr:cNvGrpSpPr>
          <a:grpSpLocks/>
        </xdr:cNvGrpSpPr>
      </xdr:nvGrpSpPr>
      <xdr:grpSpPr bwMode="auto">
        <a:xfrm>
          <a:off x="6591300" y="57150"/>
          <a:ext cx="866775" cy="838200"/>
          <a:chOff x="738" y="5"/>
          <a:chExt cx="116" cy="73"/>
        </a:xfrm>
      </xdr:grpSpPr>
      <xdr:sp macro="" textlink="">
        <xdr:nvSpPr>
          <xdr:cNvPr id="25032"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1104900</xdr:colOff>
          <xdr:row>68</xdr:row>
          <xdr:rowOff>38100</xdr:rowOff>
        </xdr:from>
        <xdr:to>
          <xdr:col>2</xdr:col>
          <xdr:colOff>723900</xdr:colOff>
          <xdr:row>69</xdr:row>
          <xdr:rowOff>38100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657225</xdr:colOff>
          <xdr:row>68</xdr:row>
          <xdr:rowOff>38100</xdr:rowOff>
        </xdr:from>
        <xdr:to>
          <xdr:col>3</xdr:col>
          <xdr:colOff>885825</xdr:colOff>
          <xdr:row>69</xdr:row>
          <xdr:rowOff>38100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7997" name="Group 1">
          <a:hlinkClick xmlns:r="http://schemas.openxmlformats.org/officeDocument/2006/relationships" r:id="rId1" tooltip="Click for Next Attachment"/>
        </xdr:cNvPr>
        <xdr:cNvGrpSpPr>
          <a:grpSpLocks/>
        </xdr:cNvGrpSpPr>
      </xdr:nvGrpSpPr>
      <xdr:grpSpPr bwMode="auto">
        <a:xfrm>
          <a:off x="7099300" y="377825"/>
          <a:ext cx="1108075" cy="836613"/>
          <a:chOff x="738" y="5"/>
          <a:chExt cx="116" cy="73"/>
        </a:xfrm>
      </xdr:grpSpPr>
      <xdr:sp macro="" textlink="">
        <xdr:nvSpPr>
          <xdr:cNvPr id="1799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533399</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63920" y="56388"/>
          <a:ext cx="1059196" cy="797899"/>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72275" y="57150"/>
          <a:ext cx="1104900" cy="1485900"/>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9015" name="Group 1">
          <a:hlinkClick xmlns:r="http://schemas.openxmlformats.org/officeDocument/2006/relationships" r:id="rId1" tooltip="Click for Next Attachment"/>
        </xdr:cNvPr>
        <xdr:cNvGrpSpPr>
          <a:grpSpLocks/>
        </xdr:cNvGrpSpPr>
      </xdr:nvGrpSpPr>
      <xdr:grpSpPr bwMode="auto">
        <a:xfrm>
          <a:off x="6772275" y="57150"/>
          <a:ext cx="1104900" cy="695325"/>
          <a:chOff x="738" y="5"/>
          <a:chExt cx="116" cy="73"/>
        </a:xfrm>
      </xdr:grpSpPr>
      <xdr:sp macro="" textlink="">
        <xdr:nvSpPr>
          <xdr:cNvPr id="1901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61163" y="57150"/>
          <a:ext cx="1108075" cy="122872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2" name="Group 5">
          <a:hlinkClick xmlns:r="http://schemas.openxmlformats.org/officeDocument/2006/relationships" r:id="rId1" tooltip="Back to Cover Page"/>
        </xdr:cNvPr>
        <xdr:cNvGrpSpPr>
          <a:grpSpLocks/>
        </xdr:cNvGrpSpPr>
      </xdr:nvGrpSpPr>
      <xdr:grpSpPr bwMode="auto">
        <a:xfrm>
          <a:off x="8296275" y="4705350"/>
          <a:ext cx="0" cy="762000"/>
          <a:chOff x="762" y="5"/>
          <a:chExt cx="116" cy="73"/>
        </a:xfrm>
      </xdr:grpSpPr>
      <xdr:sp macro="" textlink="">
        <xdr:nvSpPr>
          <xdr:cNvPr id="3" name="AutoShape 2"/>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296275" y="850331335275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8032" name="Group 14">
          <a:hlinkClick xmlns:r="http://schemas.openxmlformats.org/officeDocument/2006/relationships" r:id="rId1" tooltip="Back to Cover"/>
        </xdr:cNvPr>
        <xdr:cNvGrpSpPr>
          <a:grpSpLocks/>
        </xdr:cNvGrpSpPr>
      </xdr:nvGrpSpPr>
      <xdr:grpSpPr bwMode="auto">
        <a:xfrm>
          <a:off x="7396163" y="57150"/>
          <a:ext cx="1193800" cy="687388"/>
          <a:chOff x="711" y="6"/>
          <a:chExt cx="125" cy="73"/>
        </a:xfrm>
      </xdr:grpSpPr>
      <xdr:sp macro="" textlink="">
        <xdr:nvSpPr>
          <xdr:cNvPr id="28033"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8</xdr:col>
      <xdr:colOff>9526</xdr:colOff>
      <xdr:row>20</xdr:row>
      <xdr:rowOff>344487</xdr:rowOff>
    </xdr:from>
    <xdr:to>
      <xdr:col>8</xdr:col>
      <xdr:colOff>809626</xdr:colOff>
      <xdr:row>20</xdr:row>
      <xdr:rowOff>544512</xdr:rowOff>
    </xdr:to>
    <xdr:sp macro="" textlink="">
      <xdr:nvSpPr>
        <xdr:cNvPr id="5" name="TextBox 4"/>
        <xdr:cNvSpPr txBox="1"/>
      </xdr:nvSpPr>
      <xdr:spPr>
        <a:xfrm>
          <a:off x="8772526" y="8408987"/>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852489</xdr:colOff>
      <xdr:row>20</xdr:row>
      <xdr:rowOff>225426</xdr:rowOff>
    </xdr:from>
    <xdr:to>
      <xdr:col>9</xdr:col>
      <xdr:colOff>787401</xdr:colOff>
      <xdr:row>20</xdr:row>
      <xdr:rowOff>523876</xdr:rowOff>
    </xdr:to>
    <xdr:sp macro="" textlink="">
      <xdr:nvSpPr>
        <xdr:cNvPr id="6" name="TextBox 5"/>
        <xdr:cNvSpPr txBox="1"/>
      </xdr:nvSpPr>
      <xdr:spPr>
        <a:xfrm>
          <a:off x="9615489" y="8289926"/>
          <a:ext cx="800100" cy="298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Days</a:t>
          </a:r>
        </a:p>
      </xdr:txBody>
    </xdr:sp>
    <xdr:clientData/>
  </xdr:twoCellAnchor>
  <xdr:twoCellAnchor editAs="absolute">
    <xdr:from>
      <xdr:col>5</xdr:col>
      <xdr:colOff>1897062</xdr:colOff>
      <xdr:row>20</xdr:row>
      <xdr:rowOff>358775</xdr:rowOff>
    </xdr:from>
    <xdr:to>
      <xdr:col>7</xdr:col>
      <xdr:colOff>11112</xdr:colOff>
      <xdr:row>21</xdr:row>
      <xdr:rowOff>12700</xdr:rowOff>
    </xdr:to>
    <xdr:sp macro="" textlink="">
      <xdr:nvSpPr>
        <xdr:cNvPr id="7" name="TextBox 6"/>
        <xdr:cNvSpPr txBox="1"/>
      </xdr:nvSpPr>
      <xdr:spPr>
        <a:xfrm>
          <a:off x="7112000" y="8423275"/>
          <a:ext cx="90805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800102</xdr:colOff>
      <xdr:row>20</xdr:row>
      <xdr:rowOff>350837</xdr:rowOff>
    </xdr:from>
    <xdr:to>
      <xdr:col>7</xdr:col>
      <xdr:colOff>704851</xdr:colOff>
      <xdr:row>20</xdr:row>
      <xdr:rowOff>550862</xdr:rowOff>
    </xdr:to>
    <xdr:sp macro="" textlink="">
      <xdr:nvSpPr>
        <xdr:cNvPr id="8" name="TextBox 7"/>
        <xdr:cNvSpPr txBox="1"/>
      </xdr:nvSpPr>
      <xdr:spPr>
        <a:xfrm>
          <a:off x="7967665" y="8415337"/>
          <a:ext cx="746124"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n\Srikakulam-Part%20C\Substation-2\resources\S1%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y%20Documents\Office%20work\Current\NRSS%20XXVIII\Tower\Retender\Amendment%20No.%20I\vii)%20Attacments%20Vol-III-Rev.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RHQ%20Packages\01.%20Open%20Tender\35.%20Diversion%20of%20lines%20-%20KFL\01.%20Pre%20Bid\02.%20Bidding%20Documents\Volume-III\1-(Mandatory)%20Bid%20Form%20&amp;%20Attachments_First%20Envelope%20Supply%20Packag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QR)"/>
      <sheetName val="Sch QR"/>
      <sheetName val="Schedule-QR"/>
      <sheetName val="Attach 3 (JV)"/>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row r="1">
          <cell r="B1" t="str">
            <v>Procurement of initial spares for 400 kV S/C Twin Moose Transmission Lines under NR-III in Wind Zone – 4</v>
          </cell>
        </row>
      </sheetData>
      <sheetData sheetId="1" refreshError="1"/>
      <sheetData sheetId="2" refreshError="1"/>
      <sheetData sheetId="3">
        <row r="6">
          <cell r="H6">
            <v>1</v>
          </cell>
        </row>
        <row r="7">
          <cell r="G7">
            <v>1</v>
          </cell>
        </row>
        <row r="8">
          <cell r="G8">
            <v>0</v>
          </cell>
        </row>
      </sheetData>
      <sheetData sheetId="4" refreshError="1"/>
      <sheetData sheetId="5" refreshError="1"/>
      <sheetData sheetId="6"/>
      <sheetData sheetId="7">
        <row r="6">
          <cell r="A6" t="str">
            <v/>
          </cell>
        </row>
        <row r="7">
          <cell r="B7" t="str">
            <v/>
          </cell>
        </row>
        <row r="15">
          <cell r="F15" t="str">
            <v/>
          </cell>
        </row>
        <row r="16">
          <cell r="B16" t="str">
            <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2">
          <cell r="E12" t="str">
            <v>Lucknow-226001 (UP)</v>
          </cell>
        </row>
      </sheetData>
      <sheetData sheetId="18" refreshError="1"/>
      <sheetData sheetId="19" refreshError="1"/>
      <sheetData sheetId="20" refreshError="1"/>
      <sheetData sheetId="21" refreshError="1"/>
      <sheetData sheetId="22" refreshError="1"/>
      <sheetData sheetId="23">
        <row r="7">
          <cell r="G7" t="str">
            <v>To:</v>
          </cell>
        </row>
        <row r="8">
          <cell r="G8" t="str">
            <v>Contracts &amp; Materials Deptt</v>
          </cell>
        </row>
        <row r="9">
          <cell r="G9" t="str">
            <v>Power Grid Corporation of India Ltd.,</v>
          </cell>
        </row>
        <row r="10">
          <cell r="G10" t="str">
            <v>3rd Floor</v>
          </cell>
        </row>
        <row r="11">
          <cell r="G11" t="str">
            <v>12 Rana Pratap Marg</v>
          </cell>
        </row>
      </sheetData>
      <sheetData sheetId="24" refreshError="1"/>
      <sheetData sheetId="25"/>
      <sheetData sheetId="26" refreshError="1"/>
      <sheetData sheetId="27">
        <row r="127">
          <cell r="A127" t="str">
            <v xml:space="preserve"> </v>
          </cell>
        </row>
      </sheetData>
      <sheetData sheetId="28"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9B29B9B1-28A6-4607-90E0-CD033A2B4E1B}" protected="1">
  <header guid="{9B29B9B1-28A6-4607-90E0-CD033A2B4E1B}" dateTime="2021-02-16T15:45:27" maxSheetId="29" userName="Pallavi Mishra {पल्लवी मिश्रा}"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9B29B9B1-28A6-4607-90E0-CD033A2B4E1B}" name="Pallavi Mishra {पल्लवी मिश्रा}" id="-163605284" dateTime="2021-02-16T15:45:27"/>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printerSettings" Target="../printerSettings/printerSettings38.bin"/><Relationship Id="rId18" Type="http://schemas.openxmlformats.org/officeDocument/2006/relationships/printerSettings" Target="../printerSettings/printerSettings43.bin"/><Relationship Id="rId26" Type="http://schemas.openxmlformats.org/officeDocument/2006/relationships/drawing" Target="../drawings/drawing1.xml"/><Relationship Id="rId3" Type="http://schemas.openxmlformats.org/officeDocument/2006/relationships/printerSettings" Target="../printerSettings/printerSettings28.bin"/><Relationship Id="rId21" Type="http://schemas.openxmlformats.org/officeDocument/2006/relationships/printerSettings" Target="../printerSettings/printerSettings46.bin"/><Relationship Id="rId7" Type="http://schemas.openxmlformats.org/officeDocument/2006/relationships/printerSettings" Target="../printerSettings/printerSettings32.bin"/><Relationship Id="rId12" Type="http://schemas.openxmlformats.org/officeDocument/2006/relationships/printerSettings" Target="../printerSettings/printerSettings37.bin"/><Relationship Id="rId17" Type="http://schemas.openxmlformats.org/officeDocument/2006/relationships/printerSettings" Target="../printerSettings/printerSettings42.bin"/><Relationship Id="rId25" Type="http://schemas.openxmlformats.org/officeDocument/2006/relationships/printerSettings" Target="../printerSettings/printerSettings50.bin"/><Relationship Id="rId2" Type="http://schemas.openxmlformats.org/officeDocument/2006/relationships/printerSettings" Target="../printerSettings/printerSettings27.bin"/><Relationship Id="rId16" Type="http://schemas.openxmlformats.org/officeDocument/2006/relationships/printerSettings" Target="../printerSettings/printerSettings41.bin"/><Relationship Id="rId20" Type="http://schemas.openxmlformats.org/officeDocument/2006/relationships/printerSettings" Target="../printerSettings/printerSettings45.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24" Type="http://schemas.openxmlformats.org/officeDocument/2006/relationships/printerSettings" Target="../printerSettings/printerSettings49.bin"/><Relationship Id="rId5" Type="http://schemas.openxmlformats.org/officeDocument/2006/relationships/printerSettings" Target="../printerSettings/printerSettings30.bin"/><Relationship Id="rId15" Type="http://schemas.openxmlformats.org/officeDocument/2006/relationships/printerSettings" Target="../printerSettings/printerSettings40.bin"/><Relationship Id="rId23" Type="http://schemas.openxmlformats.org/officeDocument/2006/relationships/printerSettings" Target="../printerSettings/printerSettings48.bin"/><Relationship Id="rId10" Type="http://schemas.openxmlformats.org/officeDocument/2006/relationships/printerSettings" Target="../printerSettings/printerSettings35.bin"/><Relationship Id="rId19" Type="http://schemas.openxmlformats.org/officeDocument/2006/relationships/printerSettings" Target="../printerSettings/printerSettings44.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printerSettings" Target="../printerSettings/printerSettings39.bin"/><Relationship Id="rId22" Type="http://schemas.openxmlformats.org/officeDocument/2006/relationships/printerSettings" Target="../printerSettings/printerSettings4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8.bin"/><Relationship Id="rId13" Type="http://schemas.openxmlformats.org/officeDocument/2006/relationships/printerSettings" Target="../printerSettings/printerSettings63.bin"/><Relationship Id="rId18" Type="http://schemas.openxmlformats.org/officeDocument/2006/relationships/printerSettings" Target="../printerSettings/printerSettings68.bin"/><Relationship Id="rId26" Type="http://schemas.openxmlformats.org/officeDocument/2006/relationships/drawing" Target="../drawings/drawing2.xml"/><Relationship Id="rId3" Type="http://schemas.openxmlformats.org/officeDocument/2006/relationships/printerSettings" Target="../printerSettings/printerSettings53.bin"/><Relationship Id="rId21" Type="http://schemas.openxmlformats.org/officeDocument/2006/relationships/printerSettings" Target="../printerSettings/printerSettings71.bin"/><Relationship Id="rId7" Type="http://schemas.openxmlformats.org/officeDocument/2006/relationships/printerSettings" Target="../printerSettings/printerSettings57.bin"/><Relationship Id="rId12" Type="http://schemas.openxmlformats.org/officeDocument/2006/relationships/printerSettings" Target="../printerSettings/printerSettings62.bin"/><Relationship Id="rId17" Type="http://schemas.openxmlformats.org/officeDocument/2006/relationships/printerSettings" Target="../printerSettings/printerSettings67.bin"/><Relationship Id="rId25" Type="http://schemas.openxmlformats.org/officeDocument/2006/relationships/printerSettings" Target="../printerSettings/printerSettings75.bin"/><Relationship Id="rId2" Type="http://schemas.openxmlformats.org/officeDocument/2006/relationships/printerSettings" Target="../printerSettings/printerSettings52.bin"/><Relationship Id="rId16" Type="http://schemas.openxmlformats.org/officeDocument/2006/relationships/printerSettings" Target="../printerSettings/printerSettings66.bin"/><Relationship Id="rId20" Type="http://schemas.openxmlformats.org/officeDocument/2006/relationships/printerSettings" Target="../printerSettings/printerSettings70.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11" Type="http://schemas.openxmlformats.org/officeDocument/2006/relationships/printerSettings" Target="../printerSettings/printerSettings61.bin"/><Relationship Id="rId24" Type="http://schemas.openxmlformats.org/officeDocument/2006/relationships/printerSettings" Target="../printerSettings/printerSettings74.bin"/><Relationship Id="rId5" Type="http://schemas.openxmlformats.org/officeDocument/2006/relationships/printerSettings" Target="../printerSettings/printerSettings55.bin"/><Relationship Id="rId15" Type="http://schemas.openxmlformats.org/officeDocument/2006/relationships/printerSettings" Target="../printerSettings/printerSettings65.bin"/><Relationship Id="rId23" Type="http://schemas.openxmlformats.org/officeDocument/2006/relationships/printerSettings" Target="../printerSettings/printerSettings73.bin"/><Relationship Id="rId10" Type="http://schemas.openxmlformats.org/officeDocument/2006/relationships/printerSettings" Target="../printerSettings/printerSettings60.bin"/><Relationship Id="rId19" Type="http://schemas.openxmlformats.org/officeDocument/2006/relationships/printerSettings" Target="../printerSettings/printerSettings69.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 Id="rId14" Type="http://schemas.openxmlformats.org/officeDocument/2006/relationships/printerSettings" Target="../printerSettings/printerSettings64.bin"/><Relationship Id="rId22" Type="http://schemas.openxmlformats.org/officeDocument/2006/relationships/printerSettings" Target="../printerSettings/printerSettings7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18" Type="http://schemas.openxmlformats.org/officeDocument/2006/relationships/printerSettings" Target="../printerSettings/printerSettings93.bin"/><Relationship Id="rId26" Type="http://schemas.openxmlformats.org/officeDocument/2006/relationships/drawing" Target="../drawings/drawing3.xml"/><Relationship Id="rId3" Type="http://schemas.openxmlformats.org/officeDocument/2006/relationships/printerSettings" Target="../printerSettings/printerSettings78.bin"/><Relationship Id="rId21" Type="http://schemas.openxmlformats.org/officeDocument/2006/relationships/printerSettings" Target="../printerSettings/printerSettings96.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17" Type="http://schemas.openxmlformats.org/officeDocument/2006/relationships/printerSettings" Target="../printerSettings/printerSettings92.bin"/><Relationship Id="rId25" Type="http://schemas.openxmlformats.org/officeDocument/2006/relationships/printerSettings" Target="../printerSettings/printerSettings100.bin"/><Relationship Id="rId2" Type="http://schemas.openxmlformats.org/officeDocument/2006/relationships/printerSettings" Target="../printerSettings/printerSettings77.bin"/><Relationship Id="rId16" Type="http://schemas.openxmlformats.org/officeDocument/2006/relationships/printerSettings" Target="../printerSettings/printerSettings91.bin"/><Relationship Id="rId20" Type="http://schemas.openxmlformats.org/officeDocument/2006/relationships/printerSettings" Target="../printerSettings/printerSettings95.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24" Type="http://schemas.openxmlformats.org/officeDocument/2006/relationships/printerSettings" Target="../printerSettings/printerSettings99.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23" Type="http://schemas.openxmlformats.org/officeDocument/2006/relationships/printerSettings" Target="../printerSettings/printerSettings98.bin"/><Relationship Id="rId10" Type="http://schemas.openxmlformats.org/officeDocument/2006/relationships/printerSettings" Target="../printerSettings/printerSettings85.bin"/><Relationship Id="rId19" Type="http://schemas.openxmlformats.org/officeDocument/2006/relationships/printerSettings" Target="../printerSettings/printerSettings94.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 Id="rId22" Type="http://schemas.openxmlformats.org/officeDocument/2006/relationships/printerSettings" Target="../printerSettings/printerSettings97.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8.bin"/><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26" Type="http://schemas.openxmlformats.org/officeDocument/2006/relationships/drawing" Target="../drawings/drawing4.xml"/><Relationship Id="rId3" Type="http://schemas.openxmlformats.org/officeDocument/2006/relationships/printerSettings" Target="../printerSettings/printerSettings103.bin"/><Relationship Id="rId21" Type="http://schemas.openxmlformats.org/officeDocument/2006/relationships/printerSettings" Target="../printerSettings/printerSettings121.bin"/><Relationship Id="rId7" Type="http://schemas.openxmlformats.org/officeDocument/2006/relationships/printerSettings" Target="../printerSettings/printerSettings107.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0" Type="http://schemas.openxmlformats.org/officeDocument/2006/relationships/printerSettings" Target="../printerSettings/printerSettings120.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5" Type="http://schemas.openxmlformats.org/officeDocument/2006/relationships/printerSettings" Target="../printerSettings/printerSettings105.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10" Type="http://schemas.openxmlformats.org/officeDocument/2006/relationships/printerSettings" Target="../printerSettings/printerSettings110.bin"/><Relationship Id="rId19" Type="http://schemas.openxmlformats.org/officeDocument/2006/relationships/printerSettings" Target="../printerSettings/printerSettings119.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18" Type="http://schemas.openxmlformats.org/officeDocument/2006/relationships/printerSettings" Target="../printerSettings/printerSettings143.bin"/><Relationship Id="rId26" Type="http://schemas.openxmlformats.org/officeDocument/2006/relationships/drawing" Target="../drawings/drawing5.xml"/><Relationship Id="rId3" Type="http://schemas.openxmlformats.org/officeDocument/2006/relationships/printerSettings" Target="../printerSettings/printerSettings128.bin"/><Relationship Id="rId21" Type="http://schemas.openxmlformats.org/officeDocument/2006/relationships/printerSettings" Target="../printerSettings/printerSettings146.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17" Type="http://schemas.openxmlformats.org/officeDocument/2006/relationships/printerSettings" Target="../printerSettings/printerSettings142.bin"/><Relationship Id="rId25" Type="http://schemas.openxmlformats.org/officeDocument/2006/relationships/printerSettings" Target="../printerSettings/printerSettings150.bin"/><Relationship Id="rId2" Type="http://schemas.openxmlformats.org/officeDocument/2006/relationships/printerSettings" Target="../printerSettings/printerSettings127.bin"/><Relationship Id="rId16" Type="http://schemas.openxmlformats.org/officeDocument/2006/relationships/printerSettings" Target="../printerSettings/printerSettings141.bin"/><Relationship Id="rId20" Type="http://schemas.openxmlformats.org/officeDocument/2006/relationships/printerSettings" Target="../printerSettings/printerSettings145.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24" Type="http://schemas.openxmlformats.org/officeDocument/2006/relationships/printerSettings" Target="../printerSettings/printerSettings149.bin"/><Relationship Id="rId5" Type="http://schemas.openxmlformats.org/officeDocument/2006/relationships/printerSettings" Target="../printerSettings/printerSettings130.bin"/><Relationship Id="rId15" Type="http://schemas.openxmlformats.org/officeDocument/2006/relationships/printerSettings" Target="../printerSettings/printerSettings140.bin"/><Relationship Id="rId23" Type="http://schemas.openxmlformats.org/officeDocument/2006/relationships/printerSettings" Target="../printerSettings/printerSettings148.bin"/><Relationship Id="rId10" Type="http://schemas.openxmlformats.org/officeDocument/2006/relationships/printerSettings" Target="../printerSettings/printerSettings135.bin"/><Relationship Id="rId19" Type="http://schemas.openxmlformats.org/officeDocument/2006/relationships/printerSettings" Target="../printerSettings/printerSettings144.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 Id="rId22" Type="http://schemas.openxmlformats.org/officeDocument/2006/relationships/printerSettings" Target="../printerSettings/printerSettings14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8.bin"/><Relationship Id="rId13" Type="http://schemas.openxmlformats.org/officeDocument/2006/relationships/printerSettings" Target="../printerSettings/printerSettings163.bin"/><Relationship Id="rId18" Type="http://schemas.openxmlformats.org/officeDocument/2006/relationships/printerSettings" Target="../printerSettings/printerSettings168.bin"/><Relationship Id="rId26" Type="http://schemas.openxmlformats.org/officeDocument/2006/relationships/drawing" Target="../drawings/drawing6.xml"/><Relationship Id="rId3" Type="http://schemas.openxmlformats.org/officeDocument/2006/relationships/printerSettings" Target="../printerSettings/printerSettings153.bin"/><Relationship Id="rId21" Type="http://schemas.openxmlformats.org/officeDocument/2006/relationships/printerSettings" Target="../printerSettings/printerSettings171.bin"/><Relationship Id="rId7" Type="http://schemas.openxmlformats.org/officeDocument/2006/relationships/printerSettings" Target="../printerSettings/printerSettings157.bin"/><Relationship Id="rId12" Type="http://schemas.openxmlformats.org/officeDocument/2006/relationships/printerSettings" Target="../printerSettings/printerSettings162.bin"/><Relationship Id="rId17" Type="http://schemas.openxmlformats.org/officeDocument/2006/relationships/printerSettings" Target="../printerSettings/printerSettings167.bin"/><Relationship Id="rId25" Type="http://schemas.openxmlformats.org/officeDocument/2006/relationships/printerSettings" Target="../printerSettings/printerSettings175.bin"/><Relationship Id="rId2" Type="http://schemas.openxmlformats.org/officeDocument/2006/relationships/printerSettings" Target="../printerSettings/printerSettings152.bin"/><Relationship Id="rId16" Type="http://schemas.openxmlformats.org/officeDocument/2006/relationships/printerSettings" Target="../printerSettings/printerSettings166.bin"/><Relationship Id="rId20" Type="http://schemas.openxmlformats.org/officeDocument/2006/relationships/printerSettings" Target="../printerSettings/printerSettings170.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24" Type="http://schemas.openxmlformats.org/officeDocument/2006/relationships/printerSettings" Target="../printerSettings/printerSettings174.bin"/><Relationship Id="rId5" Type="http://schemas.openxmlformats.org/officeDocument/2006/relationships/printerSettings" Target="../printerSettings/printerSettings155.bin"/><Relationship Id="rId15" Type="http://schemas.openxmlformats.org/officeDocument/2006/relationships/printerSettings" Target="../printerSettings/printerSettings165.bin"/><Relationship Id="rId23" Type="http://schemas.openxmlformats.org/officeDocument/2006/relationships/printerSettings" Target="../printerSettings/printerSettings173.bin"/><Relationship Id="rId10" Type="http://schemas.openxmlformats.org/officeDocument/2006/relationships/printerSettings" Target="../printerSettings/printerSettings160.bin"/><Relationship Id="rId19" Type="http://schemas.openxmlformats.org/officeDocument/2006/relationships/printerSettings" Target="../printerSettings/printerSettings169.bin"/><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 Id="rId14" Type="http://schemas.openxmlformats.org/officeDocument/2006/relationships/printerSettings" Target="../printerSettings/printerSettings164.bin"/><Relationship Id="rId22" Type="http://schemas.openxmlformats.org/officeDocument/2006/relationships/printerSettings" Target="../printerSettings/printerSettings17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3.bin"/><Relationship Id="rId13" Type="http://schemas.openxmlformats.org/officeDocument/2006/relationships/printerSettings" Target="../printerSettings/printerSettings188.bin"/><Relationship Id="rId18" Type="http://schemas.openxmlformats.org/officeDocument/2006/relationships/printerSettings" Target="../printerSettings/printerSettings193.bin"/><Relationship Id="rId26" Type="http://schemas.openxmlformats.org/officeDocument/2006/relationships/drawing" Target="../drawings/drawing7.xml"/><Relationship Id="rId3" Type="http://schemas.openxmlformats.org/officeDocument/2006/relationships/printerSettings" Target="../printerSettings/printerSettings178.bin"/><Relationship Id="rId21" Type="http://schemas.openxmlformats.org/officeDocument/2006/relationships/printerSettings" Target="../printerSettings/printerSettings196.bin"/><Relationship Id="rId7" Type="http://schemas.openxmlformats.org/officeDocument/2006/relationships/printerSettings" Target="../printerSettings/printerSettings182.bin"/><Relationship Id="rId12" Type="http://schemas.openxmlformats.org/officeDocument/2006/relationships/printerSettings" Target="../printerSettings/printerSettings187.bin"/><Relationship Id="rId17" Type="http://schemas.openxmlformats.org/officeDocument/2006/relationships/printerSettings" Target="../printerSettings/printerSettings192.bin"/><Relationship Id="rId25" Type="http://schemas.openxmlformats.org/officeDocument/2006/relationships/printerSettings" Target="../printerSettings/printerSettings200.bin"/><Relationship Id="rId2" Type="http://schemas.openxmlformats.org/officeDocument/2006/relationships/printerSettings" Target="../printerSettings/printerSettings177.bin"/><Relationship Id="rId16" Type="http://schemas.openxmlformats.org/officeDocument/2006/relationships/printerSettings" Target="../printerSettings/printerSettings191.bin"/><Relationship Id="rId20" Type="http://schemas.openxmlformats.org/officeDocument/2006/relationships/printerSettings" Target="../printerSettings/printerSettings195.bin"/><Relationship Id="rId1" Type="http://schemas.openxmlformats.org/officeDocument/2006/relationships/printerSettings" Target="../printerSettings/printerSettings176.bin"/><Relationship Id="rId6" Type="http://schemas.openxmlformats.org/officeDocument/2006/relationships/printerSettings" Target="../printerSettings/printerSettings181.bin"/><Relationship Id="rId11" Type="http://schemas.openxmlformats.org/officeDocument/2006/relationships/printerSettings" Target="../printerSettings/printerSettings186.bin"/><Relationship Id="rId24" Type="http://schemas.openxmlformats.org/officeDocument/2006/relationships/printerSettings" Target="../printerSettings/printerSettings199.bin"/><Relationship Id="rId5" Type="http://schemas.openxmlformats.org/officeDocument/2006/relationships/printerSettings" Target="../printerSettings/printerSettings180.bin"/><Relationship Id="rId15" Type="http://schemas.openxmlformats.org/officeDocument/2006/relationships/printerSettings" Target="../printerSettings/printerSettings190.bin"/><Relationship Id="rId23" Type="http://schemas.openxmlformats.org/officeDocument/2006/relationships/printerSettings" Target="../printerSettings/printerSettings198.bin"/><Relationship Id="rId10" Type="http://schemas.openxmlformats.org/officeDocument/2006/relationships/printerSettings" Target="../printerSettings/printerSettings185.bin"/><Relationship Id="rId19" Type="http://schemas.openxmlformats.org/officeDocument/2006/relationships/printerSettings" Target="../printerSettings/printerSettings194.bin"/><Relationship Id="rId4" Type="http://schemas.openxmlformats.org/officeDocument/2006/relationships/printerSettings" Target="../printerSettings/printerSettings179.bin"/><Relationship Id="rId9" Type="http://schemas.openxmlformats.org/officeDocument/2006/relationships/printerSettings" Target="../printerSettings/printerSettings184.bin"/><Relationship Id="rId14" Type="http://schemas.openxmlformats.org/officeDocument/2006/relationships/printerSettings" Target="../printerSettings/printerSettings189.bin"/><Relationship Id="rId22" Type="http://schemas.openxmlformats.org/officeDocument/2006/relationships/printerSettings" Target="../printerSettings/printerSettings19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8.bin"/><Relationship Id="rId13" Type="http://schemas.openxmlformats.org/officeDocument/2006/relationships/printerSettings" Target="../printerSettings/printerSettings213.bin"/><Relationship Id="rId18" Type="http://schemas.openxmlformats.org/officeDocument/2006/relationships/printerSettings" Target="../printerSettings/printerSettings218.bin"/><Relationship Id="rId26" Type="http://schemas.openxmlformats.org/officeDocument/2006/relationships/drawing" Target="../drawings/drawing8.xml"/><Relationship Id="rId3" Type="http://schemas.openxmlformats.org/officeDocument/2006/relationships/printerSettings" Target="../printerSettings/printerSettings203.bin"/><Relationship Id="rId21" Type="http://schemas.openxmlformats.org/officeDocument/2006/relationships/printerSettings" Target="../printerSettings/printerSettings221.bin"/><Relationship Id="rId7" Type="http://schemas.openxmlformats.org/officeDocument/2006/relationships/printerSettings" Target="../printerSettings/printerSettings207.bin"/><Relationship Id="rId12" Type="http://schemas.openxmlformats.org/officeDocument/2006/relationships/printerSettings" Target="../printerSettings/printerSettings212.bin"/><Relationship Id="rId17" Type="http://schemas.openxmlformats.org/officeDocument/2006/relationships/printerSettings" Target="../printerSettings/printerSettings217.bin"/><Relationship Id="rId25" Type="http://schemas.openxmlformats.org/officeDocument/2006/relationships/printerSettings" Target="../printerSettings/printerSettings225.bin"/><Relationship Id="rId2" Type="http://schemas.openxmlformats.org/officeDocument/2006/relationships/printerSettings" Target="../printerSettings/printerSettings202.bin"/><Relationship Id="rId16" Type="http://schemas.openxmlformats.org/officeDocument/2006/relationships/printerSettings" Target="../printerSettings/printerSettings216.bin"/><Relationship Id="rId20" Type="http://schemas.openxmlformats.org/officeDocument/2006/relationships/printerSettings" Target="../printerSettings/printerSettings220.bin"/><Relationship Id="rId1" Type="http://schemas.openxmlformats.org/officeDocument/2006/relationships/printerSettings" Target="../printerSettings/printerSettings201.bin"/><Relationship Id="rId6" Type="http://schemas.openxmlformats.org/officeDocument/2006/relationships/printerSettings" Target="../printerSettings/printerSettings206.bin"/><Relationship Id="rId11" Type="http://schemas.openxmlformats.org/officeDocument/2006/relationships/printerSettings" Target="../printerSettings/printerSettings211.bin"/><Relationship Id="rId24" Type="http://schemas.openxmlformats.org/officeDocument/2006/relationships/printerSettings" Target="../printerSettings/printerSettings224.bin"/><Relationship Id="rId5" Type="http://schemas.openxmlformats.org/officeDocument/2006/relationships/printerSettings" Target="../printerSettings/printerSettings205.bin"/><Relationship Id="rId15" Type="http://schemas.openxmlformats.org/officeDocument/2006/relationships/printerSettings" Target="../printerSettings/printerSettings215.bin"/><Relationship Id="rId23" Type="http://schemas.openxmlformats.org/officeDocument/2006/relationships/printerSettings" Target="../printerSettings/printerSettings223.bin"/><Relationship Id="rId28" Type="http://schemas.openxmlformats.org/officeDocument/2006/relationships/ctrlProp" Target="../ctrlProps/ctrlProp1.xml"/><Relationship Id="rId10" Type="http://schemas.openxmlformats.org/officeDocument/2006/relationships/printerSettings" Target="../printerSettings/printerSettings210.bin"/><Relationship Id="rId19" Type="http://schemas.openxmlformats.org/officeDocument/2006/relationships/printerSettings" Target="../printerSettings/printerSettings219.bin"/><Relationship Id="rId4" Type="http://schemas.openxmlformats.org/officeDocument/2006/relationships/printerSettings" Target="../printerSettings/printerSettings204.bin"/><Relationship Id="rId9" Type="http://schemas.openxmlformats.org/officeDocument/2006/relationships/printerSettings" Target="../printerSettings/printerSettings209.bin"/><Relationship Id="rId14" Type="http://schemas.openxmlformats.org/officeDocument/2006/relationships/printerSettings" Target="../printerSettings/printerSettings214.bin"/><Relationship Id="rId22" Type="http://schemas.openxmlformats.org/officeDocument/2006/relationships/printerSettings" Target="../printerSettings/printerSettings222.bin"/><Relationship Id="rId27"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33.bin"/><Relationship Id="rId3" Type="http://schemas.openxmlformats.org/officeDocument/2006/relationships/printerSettings" Target="../printerSettings/printerSettings228.bin"/><Relationship Id="rId7" Type="http://schemas.openxmlformats.org/officeDocument/2006/relationships/printerSettings" Target="../printerSettings/printerSettings232.bin"/><Relationship Id="rId12" Type="http://schemas.openxmlformats.org/officeDocument/2006/relationships/ctrlProp" Target="../ctrlProps/ctrlProp2.xml"/><Relationship Id="rId2" Type="http://schemas.openxmlformats.org/officeDocument/2006/relationships/printerSettings" Target="../printerSettings/printerSettings227.bin"/><Relationship Id="rId1" Type="http://schemas.openxmlformats.org/officeDocument/2006/relationships/printerSettings" Target="../printerSettings/printerSettings226.bin"/><Relationship Id="rId6" Type="http://schemas.openxmlformats.org/officeDocument/2006/relationships/printerSettings" Target="../printerSettings/printerSettings231.bin"/><Relationship Id="rId11" Type="http://schemas.openxmlformats.org/officeDocument/2006/relationships/vmlDrawing" Target="../drawings/vmlDrawing2.vml"/><Relationship Id="rId5" Type="http://schemas.openxmlformats.org/officeDocument/2006/relationships/printerSettings" Target="../printerSettings/printerSettings230.bin"/><Relationship Id="rId10" Type="http://schemas.openxmlformats.org/officeDocument/2006/relationships/drawing" Target="../drawings/drawing9.xml"/><Relationship Id="rId4" Type="http://schemas.openxmlformats.org/officeDocument/2006/relationships/printerSettings" Target="../printerSettings/printerSettings229.bin"/><Relationship Id="rId9" Type="http://schemas.openxmlformats.org/officeDocument/2006/relationships/printerSettings" Target="../printerSettings/printerSettings23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42.bin"/><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drawing" Target="../drawings/drawing10.xml"/><Relationship Id="rId3" Type="http://schemas.openxmlformats.org/officeDocument/2006/relationships/printerSettings" Target="../printerSettings/printerSettings237.bin"/><Relationship Id="rId21" Type="http://schemas.openxmlformats.org/officeDocument/2006/relationships/printerSettings" Target="../printerSettings/printerSettings255.bin"/><Relationship Id="rId7" Type="http://schemas.openxmlformats.org/officeDocument/2006/relationships/printerSettings" Target="../printerSettings/printerSettings241.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0" Type="http://schemas.openxmlformats.org/officeDocument/2006/relationships/printerSettings" Target="../printerSettings/printerSettings254.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ctrlProp" Target="../ctrlProps/ctrlProp3.xml"/><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67.bin"/><Relationship Id="rId13" Type="http://schemas.openxmlformats.org/officeDocument/2006/relationships/printerSettings" Target="../printerSettings/printerSettings272.bin"/><Relationship Id="rId18" Type="http://schemas.openxmlformats.org/officeDocument/2006/relationships/printerSettings" Target="../printerSettings/printerSettings277.bin"/><Relationship Id="rId3" Type="http://schemas.openxmlformats.org/officeDocument/2006/relationships/printerSettings" Target="../printerSettings/printerSettings262.bin"/><Relationship Id="rId21" Type="http://schemas.openxmlformats.org/officeDocument/2006/relationships/printerSettings" Target="../printerSettings/printerSettings280.bin"/><Relationship Id="rId7" Type="http://schemas.openxmlformats.org/officeDocument/2006/relationships/printerSettings" Target="../printerSettings/printerSettings266.bin"/><Relationship Id="rId12" Type="http://schemas.openxmlformats.org/officeDocument/2006/relationships/printerSettings" Target="../printerSettings/printerSettings271.bin"/><Relationship Id="rId17" Type="http://schemas.openxmlformats.org/officeDocument/2006/relationships/printerSettings" Target="../printerSettings/printerSettings276.bin"/><Relationship Id="rId25" Type="http://schemas.openxmlformats.org/officeDocument/2006/relationships/drawing" Target="../drawings/drawing11.xml"/><Relationship Id="rId2" Type="http://schemas.openxmlformats.org/officeDocument/2006/relationships/printerSettings" Target="../printerSettings/printerSettings261.bin"/><Relationship Id="rId16" Type="http://schemas.openxmlformats.org/officeDocument/2006/relationships/printerSettings" Target="../printerSettings/printerSettings275.bin"/><Relationship Id="rId20" Type="http://schemas.openxmlformats.org/officeDocument/2006/relationships/printerSettings" Target="../printerSettings/printerSettings279.bin"/><Relationship Id="rId1" Type="http://schemas.openxmlformats.org/officeDocument/2006/relationships/printerSettings" Target="../printerSettings/printerSettings260.bin"/><Relationship Id="rId6" Type="http://schemas.openxmlformats.org/officeDocument/2006/relationships/printerSettings" Target="../printerSettings/printerSettings265.bin"/><Relationship Id="rId11" Type="http://schemas.openxmlformats.org/officeDocument/2006/relationships/printerSettings" Target="../printerSettings/printerSettings270.bin"/><Relationship Id="rId24" Type="http://schemas.openxmlformats.org/officeDocument/2006/relationships/printerSettings" Target="../printerSettings/printerSettings283.bin"/><Relationship Id="rId5" Type="http://schemas.openxmlformats.org/officeDocument/2006/relationships/printerSettings" Target="../printerSettings/printerSettings264.bin"/><Relationship Id="rId15" Type="http://schemas.openxmlformats.org/officeDocument/2006/relationships/printerSettings" Target="../printerSettings/printerSettings274.bin"/><Relationship Id="rId23" Type="http://schemas.openxmlformats.org/officeDocument/2006/relationships/printerSettings" Target="../printerSettings/printerSettings282.bin"/><Relationship Id="rId10" Type="http://schemas.openxmlformats.org/officeDocument/2006/relationships/printerSettings" Target="../printerSettings/printerSettings269.bin"/><Relationship Id="rId19" Type="http://schemas.openxmlformats.org/officeDocument/2006/relationships/printerSettings" Target="../printerSettings/printerSettings278.bin"/><Relationship Id="rId4" Type="http://schemas.openxmlformats.org/officeDocument/2006/relationships/printerSettings" Target="../printerSettings/printerSettings263.bin"/><Relationship Id="rId9" Type="http://schemas.openxmlformats.org/officeDocument/2006/relationships/printerSettings" Target="../printerSettings/printerSettings268.bin"/><Relationship Id="rId14" Type="http://schemas.openxmlformats.org/officeDocument/2006/relationships/printerSettings" Target="../printerSettings/printerSettings273.bin"/><Relationship Id="rId22" Type="http://schemas.openxmlformats.org/officeDocument/2006/relationships/printerSettings" Target="../printerSettings/printerSettings28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91.bin"/><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drawing" Target="../drawings/drawing12.xml"/><Relationship Id="rId3" Type="http://schemas.openxmlformats.org/officeDocument/2006/relationships/printerSettings" Target="../printerSettings/printerSettings286.bin"/><Relationship Id="rId21" Type="http://schemas.openxmlformats.org/officeDocument/2006/relationships/printerSettings" Target="../printerSettings/printerSettings304.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16.bin"/><Relationship Id="rId13" Type="http://schemas.openxmlformats.org/officeDocument/2006/relationships/printerSettings" Target="../printerSettings/printerSettings321.bin"/><Relationship Id="rId18" Type="http://schemas.openxmlformats.org/officeDocument/2006/relationships/printerSettings" Target="../printerSettings/printerSettings326.bin"/><Relationship Id="rId26" Type="http://schemas.openxmlformats.org/officeDocument/2006/relationships/drawing" Target="../drawings/drawing13.xml"/><Relationship Id="rId3" Type="http://schemas.openxmlformats.org/officeDocument/2006/relationships/printerSettings" Target="../printerSettings/printerSettings311.bin"/><Relationship Id="rId21" Type="http://schemas.openxmlformats.org/officeDocument/2006/relationships/printerSettings" Target="../printerSettings/printerSettings329.bin"/><Relationship Id="rId7" Type="http://schemas.openxmlformats.org/officeDocument/2006/relationships/printerSettings" Target="../printerSettings/printerSettings315.bin"/><Relationship Id="rId12" Type="http://schemas.openxmlformats.org/officeDocument/2006/relationships/printerSettings" Target="../printerSettings/printerSettings320.bin"/><Relationship Id="rId17" Type="http://schemas.openxmlformats.org/officeDocument/2006/relationships/printerSettings" Target="../printerSettings/printerSettings325.bin"/><Relationship Id="rId25" Type="http://schemas.openxmlformats.org/officeDocument/2006/relationships/printerSettings" Target="../printerSettings/printerSettings333.bin"/><Relationship Id="rId2" Type="http://schemas.openxmlformats.org/officeDocument/2006/relationships/printerSettings" Target="../printerSettings/printerSettings310.bin"/><Relationship Id="rId16" Type="http://schemas.openxmlformats.org/officeDocument/2006/relationships/printerSettings" Target="../printerSettings/printerSettings324.bin"/><Relationship Id="rId20" Type="http://schemas.openxmlformats.org/officeDocument/2006/relationships/printerSettings" Target="../printerSettings/printerSettings328.bin"/><Relationship Id="rId1" Type="http://schemas.openxmlformats.org/officeDocument/2006/relationships/printerSettings" Target="../printerSettings/printerSettings309.bin"/><Relationship Id="rId6" Type="http://schemas.openxmlformats.org/officeDocument/2006/relationships/printerSettings" Target="../printerSettings/printerSettings314.bin"/><Relationship Id="rId11" Type="http://schemas.openxmlformats.org/officeDocument/2006/relationships/printerSettings" Target="../printerSettings/printerSettings319.bin"/><Relationship Id="rId24" Type="http://schemas.openxmlformats.org/officeDocument/2006/relationships/printerSettings" Target="../printerSettings/printerSettings332.bin"/><Relationship Id="rId5" Type="http://schemas.openxmlformats.org/officeDocument/2006/relationships/printerSettings" Target="../printerSettings/printerSettings313.bin"/><Relationship Id="rId15" Type="http://schemas.openxmlformats.org/officeDocument/2006/relationships/printerSettings" Target="../printerSettings/printerSettings323.bin"/><Relationship Id="rId23" Type="http://schemas.openxmlformats.org/officeDocument/2006/relationships/printerSettings" Target="../printerSettings/printerSettings331.bin"/><Relationship Id="rId10" Type="http://schemas.openxmlformats.org/officeDocument/2006/relationships/printerSettings" Target="../printerSettings/printerSettings318.bin"/><Relationship Id="rId19" Type="http://schemas.openxmlformats.org/officeDocument/2006/relationships/printerSettings" Target="../printerSettings/printerSettings327.bin"/><Relationship Id="rId4" Type="http://schemas.openxmlformats.org/officeDocument/2006/relationships/printerSettings" Target="../printerSettings/printerSettings312.bin"/><Relationship Id="rId9" Type="http://schemas.openxmlformats.org/officeDocument/2006/relationships/printerSettings" Target="../printerSettings/printerSettings317.bin"/><Relationship Id="rId14" Type="http://schemas.openxmlformats.org/officeDocument/2006/relationships/printerSettings" Target="../printerSettings/printerSettings322.bin"/><Relationship Id="rId22" Type="http://schemas.openxmlformats.org/officeDocument/2006/relationships/printerSettings" Target="../printerSettings/printerSettings33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41.bin"/><Relationship Id="rId13" Type="http://schemas.openxmlformats.org/officeDocument/2006/relationships/printerSettings" Target="../printerSettings/printerSettings346.bin"/><Relationship Id="rId18" Type="http://schemas.openxmlformats.org/officeDocument/2006/relationships/printerSettings" Target="../printerSettings/printerSettings351.bin"/><Relationship Id="rId26" Type="http://schemas.openxmlformats.org/officeDocument/2006/relationships/drawing" Target="../drawings/drawing14.xml"/><Relationship Id="rId3" Type="http://schemas.openxmlformats.org/officeDocument/2006/relationships/printerSettings" Target="../printerSettings/printerSettings336.bin"/><Relationship Id="rId21" Type="http://schemas.openxmlformats.org/officeDocument/2006/relationships/printerSettings" Target="../printerSettings/printerSettings354.bin"/><Relationship Id="rId7" Type="http://schemas.openxmlformats.org/officeDocument/2006/relationships/printerSettings" Target="../printerSettings/printerSettings340.bin"/><Relationship Id="rId12" Type="http://schemas.openxmlformats.org/officeDocument/2006/relationships/printerSettings" Target="../printerSettings/printerSettings345.bin"/><Relationship Id="rId17" Type="http://schemas.openxmlformats.org/officeDocument/2006/relationships/printerSettings" Target="../printerSettings/printerSettings350.bin"/><Relationship Id="rId25" Type="http://schemas.openxmlformats.org/officeDocument/2006/relationships/printerSettings" Target="../printerSettings/printerSettings358.bin"/><Relationship Id="rId2" Type="http://schemas.openxmlformats.org/officeDocument/2006/relationships/printerSettings" Target="../printerSettings/printerSettings335.bin"/><Relationship Id="rId16" Type="http://schemas.openxmlformats.org/officeDocument/2006/relationships/printerSettings" Target="../printerSettings/printerSettings349.bin"/><Relationship Id="rId20" Type="http://schemas.openxmlformats.org/officeDocument/2006/relationships/printerSettings" Target="../printerSettings/printerSettings353.bin"/><Relationship Id="rId1" Type="http://schemas.openxmlformats.org/officeDocument/2006/relationships/printerSettings" Target="../printerSettings/printerSettings334.bin"/><Relationship Id="rId6" Type="http://schemas.openxmlformats.org/officeDocument/2006/relationships/printerSettings" Target="../printerSettings/printerSettings339.bin"/><Relationship Id="rId11" Type="http://schemas.openxmlformats.org/officeDocument/2006/relationships/printerSettings" Target="../printerSettings/printerSettings344.bin"/><Relationship Id="rId24" Type="http://schemas.openxmlformats.org/officeDocument/2006/relationships/printerSettings" Target="../printerSettings/printerSettings357.bin"/><Relationship Id="rId5" Type="http://schemas.openxmlformats.org/officeDocument/2006/relationships/printerSettings" Target="../printerSettings/printerSettings338.bin"/><Relationship Id="rId15" Type="http://schemas.openxmlformats.org/officeDocument/2006/relationships/printerSettings" Target="../printerSettings/printerSettings348.bin"/><Relationship Id="rId23" Type="http://schemas.openxmlformats.org/officeDocument/2006/relationships/printerSettings" Target="../printerSettings/printerSettings356.bin"/><Relationship Id="rId10" Type="http://schemas.openxmlformats.org/officeDocument/2006/relationships/printerSettings" Target="../printerSettings/printerSettings343.bin"/><Relationship Id="rId19" Type="http://schemas.openxmlformats.org/officeDocument/2006/relationships/printerSettings" Target="../printerSettings/printerSettings352.bin"/><Relationship Id="rId4" Type="http://schemas.openxmlformats.org/officeDocument/2006/relationships/printerSettings" Target="../printerSettings/printerSettings337.bin"/><Relationship Id="rId9" Type="http://schemas.openxmlformats.org/officeDocument/2006/relationships/printerSettings" Target="../printerSettings/printerSettings342.bin"/><Relationship Id="rId14" Type="http://schemas.openxmlformats.org/officeDocument/2006/relationships/printerSettings" Target="../printerSettings/printerSettings347.bin"/><Relationship Id="rId22" Type="http://schemas.openxmlformats.org/officeDocument/2006/relationships/printerSettings" Target="../printerSettings/printerSettings35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66.bin"/><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26" Type="http://schemas.openxmlformats.org/officeDocument/2006/relationships/drawing" Target="../drawings/drawing15.xml"/><Relationship Id="rId3" Type="http://schemas.openxmlformats.org/officeDocument/2006/relationships/printerSettings" Target="../printerSettings/printerSettings361.bin"/><Relationship Id="rId21" Type="http://schemas.openxmlformats.org/officeDocument/2006/relationships/printerSettings" Target="../printerSettings/printerSettings379.bin"/><Relationship Id="rId7" Type="http://schemas.openxmlformats.org/officeDocument/2006/relationships/printerSettings" Target="../printerSettings/printerSettings365.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printerSettings" Target="../printerSettings/printerSettings383.bin"/><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printerSettings" Target="../printerSettings/printerSettings378.bin"/><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printerSettings" Target="../printerSettings/printerSettings382.bin"/><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printerSettings" Target="../printerSettings/printerSettings381.bin"/><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printerSettings" Target="../printerSettings/printerSettings380.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91.bin"/><Relationship Id="rId13" Type="http://schemas.openxmlformats.org/officeDocument/2006/relationships/printerSettings" Target="../printerSettings/printerSettings396.bin"/><Relationship Id="rId18" Type="http://schemas.openxmlformats.org/officeDocument/2006/relationships/printerSettings" Target="../printerSettings/printerSettings401.bin"/><Relationship Id="rId26" Type="http://schemas.openxmlformats.org/officeDocument/2006/relationships/drawing" Target="../drawings/drawing16.xml"/><Relationship Id="rId3" Type="http://schemas.openxmlformats.org/officeDocument/2006/relationships/printerSettings" Target="../printerSettings/printerSettings386.bin"/><Relationship Id="rId21" Type="http://schemas.openxmlformats.org/officeDocument/2006/relationships/printerSettings" Target="../printerSettings/printerSettings404.bin"/><Relationship Id="rId7" Type="http://schemas.openxmlformats.org/officeDocument/2006/relationships/printerSettings" Target="../printerSettings/printerSettings390.bin"/><Relationship Id="rId12" Type="http://schemas.openxmlformats.org/officeDocument/2006/relationships/printerSettings" Target="../printerSettings/printerSettings395.bin"/><Relationship Id="rId17" Type="http://schemas.openxmlformats.org/officeDocument/2006/relationships/printerSettings" Target="../printerSettings/printerSettings400.bin"/><Relationship Id="rId25" Type="http://schemas.openxmlformats.org/officeDocument/2006/relationships/printerSettings" Target="../printerSettings/printerSettings408.bin"/><Relationship Id="rId2" Type="http://schemas.openxmlformats.org/officeDocument/2006/relationships/printerSettings" Target="../printerSettings/printerSettings385.bin"/><Relationship Id="rId16" Type="http://schemas.openxmlformats.org/officeDocument/2006/relationships/printerSettings" Target="../printerSettings/printerSettings399.bin"/><Relationship Id="rId20" Type="http://schemas.openxmlformats.org/officeDocument/2006/relationships/printerSettings" Target="../printerSettings/printerSettings403.bin"/><Relationship Id="rId1" Type="http://schemas.openxmlformats.org/officeDocument/2006/relationships/printerSettings" Target="../printerSettings/printerSettings384.bin"/><Relationship Id="rId6" Type="http://schemas.openxmlformats.org/officeDocument/2006/relationships/printerSettings" Target="../printerSettings/printerSettings389.bin"/><Relationship Id="rId11" Type="http://schemas.openxmlformats.org/officeDocument/2006/relationships/printerSettings" Target="../printerSettings/printerSettings394.bin"/><Relationship Id="rId24" Type="http://schemas.openxmlformats.org/officeDocument/2006/relationships/printerSettings" Target="../printerSettings/printerSettings407.bin"/><Relationship Id="rId5" Type="http://schemas.openxmlformats.org/officeDocument/2006/relationships/printerSettings" Target="../printerSettings/printerSettings388.bin"/><Relationship Id="rId15" Type="http://schemas.openxmlformats.org/officeDocument/2006/relationships/printerSettings" Target="../printerSettings/printerSettings398.bin"/><Relationship Id="rId23" Type="http://schemas.openxmlformats.org/officeDocument/2006/relationships/printerSettings" Target="../printerSettings/printerSettings406.bin"/><Relationship Id="rId10" Type="http://schemas.openxmlformats.org/officeDocument/2006/relationships/printerSettings" Target="../printerSettings/printerSettings393.bin"/><Relationship Id="rId19" Type="http://schemas.openxmlformats.org/officeDocument/2006/relationships/printerSettings" Target="../printerSettings/printerSettings402.bin"/><Relationship Id="rId4" Type="http://schemas.openxmlformats.org/officeDocument/2006/relationships/printerSettings" Target="../printerSettings/printerSettings387.bin"/><Relationship Id="rId9" Type="http://schemas.openxmlformats.org/officeDocument/2006/relationships/printerSettings" Target="../printerSettings/printerSettings392.bin"/><Relationship Id="rId14" Type="http://schemas.openxmlformats.org/officeDocument/2006/relationships/printerSettings" Target="../printerSettings/printerSettings397.bin"/><Relationship Id="rId22" Type="http://schemas.openxmlformats.org/officeDocument/2006/relationships/printerSettings" Target="../printerSettings/printerSettings405.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16.bin"/><Relationship Id="rId13" Type="http://schemas.openxmlformats.org/officeDocument/2006/relationships/printerSettings" Target="../printerSettings/printerSettings421.bin"/><Relationship Id="rId18" Type="http://schemas.openxmlformats.org/officeDocument/2006/relationships/printerSettings" Target="../printerSettings/printerSettings426.bin"/><Relationship Id="rId3" Type="http://schemas.openxmlformats.org/officeDocument/2006/relationships/printerSettings" Target="../printerSettings/printerSettings411.bin"/><Relationship Id="rId21" Type="http://schemas.openxmlformats.org/officeDocument/2006/relationships/drawing" Target="../drawings/drawing17.xml"/><Relationship Id="rId7" Type="http://schemas.openxmlformats.org/officeDocument/2006/relationships/printerSettings" Target="../printerSettings/printerSettings415.bin"/><Relationship Id="rId12" Type="http://schemas.openxmlformats.org/officeDocument/2006/relationships/printerSettings" Target="../printerSettings/printerSettings420.bin"/><Relationship Id="rId17" Type="http://schemas.openxmlformats.org/officeDocument/2006/relationships/printerSettings" Target="../printerSettings/printerSettings425.bin"/><Relationship Id="rId2" Type="http://schemas.openxmlformats.org/officeDocument/2006/relationships/printerSettings" Target="../printerSettings/printerSettings410.bin"/><Relationship Id="rId16" Type="http://schemas.openxmlformats.org/officeDocument/2006/relationships/printerSettings" Target="../printerSettings/printerSettings424.bin"/><Relationship Id="rId20" Type="http://schemas.openxmlformats.org/officeDocument/2006/relationships/printerSettings" Target="../printerSettings/printerSettings428.bin"/><Relationship Id="rId1" Type="http://schemas.openxmlformats.org/officeDocument/2006/relationships/printerSettings" Target="../printerSettings/printerSettings409.bin"/><Relationship Id="rId6" Type="http://schemas.openxmlformats.org/officeDocument/2006/relationships/printerSettings" Target="../printerSettings/printerSettings414.bin"/><Relationship Id="rId11" Type="http://schemas.openxmlformats.org/officeDocument/2006/relationships/printerSettings" Target="../printerSettings/printerSettings419.bin"/><Relationship Id="rId5" Type="http://schemas.openxmlformats.org/officeDocument/2006/relationships/printerSettings" Target="../printerSettings/printerSettings413.bin"/><Relationship Id="rId15" Type="http://schemas.openxmlformats.org/officeDocument/2006/relationships/printerSettings" Target="../printerSettings/printerSettings423.bin"/><Relationship Id="rId10" Type="http://schemas.openxmlformats.org/officeDocument/2006/relationships/printerSettings" Target="../printerSettings/printerSettings418.bin"/><Relationship Id="rId19" Type="http://schemas.openxmlformats.org/officeDocument/2006/relationships/printerSettings" Target="../printerSettings/printerSettings427.bin"/><Relationship Id="rId4" Type="http://schemas.openxmlformats.org/officeDocument/2006/relationships/printerSettings" Target="../printerSettings/printerSettings412.bin"/><Relationship Id="rId9" Type="http://schemas.openxmlformats.org/officeDocument/2006/relationships/printerSettings" Target="../printerSettings/printerSettings417.bin"/><Relationship Id="rId14" Type="http://schemas.openxmlformats.org/officeDocument/2006/relationships/printerSettings" Target="../printerSettings/printerSettings422.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36.bin"/><Relationship Id="rId13" Type="http://schemas.openxmlformats.org/officeDocument/2006/relationships/printerSettings" Target="../printerSettings/printerSettings441.bin"/><Relationship Id="rId18" Type="http://schemas.openxmlformats.org/officeDocument/2006/relationships/printerSettings" Target="../printerSettings/printerSettings446.bin"/><Relationship Id="rId26" Type="http://schemas.openxmlformats.org/officeDocument/2006/relationships/ctrlProp" Target="../ctrlProps/ctrlProp5.xml"/><Relationship Id="rId3" Type="http://schemas.openxmlformats.org/officeDocument/2006/relationships/printerSettings" Target="../printerSettings/printerSettings431.bin"/><Relationship Id="rId21" Type="http://schemas.openxmlformats.org/officeDocument/2006/relationships/printerSettings" Target="../printerSettings/printerSettings449.bin"/><Relationship Id="rId7" Type="http://schemas.openxmlformats.org/officeDocument/2006/relationships/printerSettings" Target="../printerSettings/printerSettings435.bin"/><Relationship Id="rId12" Type="http://schemas.openxmlformats.org/officeDocument/2006/relationships/printerSettings" Target="../printerSettings/printerSettings440.bin"/><Relationship Id="rId17" Type="http://schemas.openxmlformats.org/officeDocument/2006/relationships/printerSettings" Target="../printerSettings/printerSettings445.bin"/><Relationship Id="rId25" Type="http://schemas.openxmlformats.org/officeDocument/2006/relationships/ctrlProp" Target="../ctrlProps/ctrlProp4.xml"/><Relationship Id="rId2" Type="http://schemas.openxmlformats.org/officeDocument/2006/relationships/printerSettings" Target="../printerSettings/printerSettings430.bin"/><Relationship Id="rId16" Type="http://schemas.openxmlformats.org/officeDocument/2006/relationships/printerSettings" Target="../printerSettings/printerSettings444.bin"/><Relationship Id="rId20" Type="http://schemas.openxmlformats.org/officeDocument/2006/relationships/printerSettings" Target="../printerSettings/printerSettings448.bin"/><Relationship Id="rId1" Type="http://schemas.openxmlformats.org/officeDocument/2006/relationships/printerSettings" Target="../printerSettings/printerSettings429.bin"/><Relationship Id="rId6" Type="http://schemas.openxmlformats.org/officeDocument/2006/relationships/printerSettings" Target="../printerSettings/printerSettings434.bin"/><Relationship Id="rId11" Type="http://schemas.openxmlformats.org/officeDocument/2006/relationships/printerSettings" Target="../printerSettings/printerSettings439.bin"/><Relationship Id="rId24" Type="http://schemas.openxmlformats.org/officeDocument/2006/relationships/vmlDrawing" Target="../drawings/vmlDrawing4.vml"/><Relationship Id="rId5" Type="http://schemas.openxmlformats.org/officeDocument/2006/relationships/printerSettings" Target="../printerSettings/printerSettings433.bin"/><Relationship Id="rId15" Type="http://schemas.openxmlformats.org/officeDocument/2006/relationships/printerSettings" Target="../printerSettings/printerSettings443.bin"/><Relationship Id="rId23" Type="http://schemas.openxmlformats.org/officeDocument/2006/relationships/drawing" Target="../drawings/drawing18.xml"/><Relationship Id="rId10" Type="http://schemas.openxmlformats.org/officeDocument/2006/relationships/printerSettings" Target="../printerSettings/printerSettings438.bin"/><Relationship Id="rId19" Type="http://schemas.openxmlformats.org/officeDocument/2006/relationships/printerSettings" Target="../printerSettings/printerSettings447.bin"/><Relationship Id="rId4" Type="http://schemas.openxmlformats.org/officeDocument/2006/relationships/printerSettings" Target="../printerSettings/printerSettings432.bin"/><Relationship Id="rId9" Type="http://schemas.openxmlformats.org/officeDocument/2006/relationships/printerSettings" Target="../printerSettings/printerSettings437.bin"/><Relationship Id="rId14" Type="http://schemas.openxmlformats.org/officeDocument/2006/relationships/printerSettings" Target="../printerSettings/printerSettings442.bin"/><Relationship Id="rId22" Type="http://schemas.openxmlformats.org/officeDocument/2006/relationships/printerSettings" Target="../printerSettings/printerSettings45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58.bin"/><Relationship Id="rId13" Type="http://schemas.openxmlformats.org/officeDocument/2006/relationships/printerSettings" Target="../printerSettings/printerSettings463.bin"/><Relationship Id="rId18" Type="http://schemas.openxmlformats.org/officeDocument/2006/relationships/printerSettings" Target="../printerSettings/printerSettings468.bin"/><Relationship Id="rId26" Type="http://schemas.openxmlformats.org/officeDocument/2006/relationships/drawing" Target="../drawings/drawing19.xml"/><Relationship Id="rId3" Type="http://schemas.openxmlformats.org/officeDocument/2006/relationships/printerSettings" Target="../printerSettings/printerSettings453.bin"/><Relationship Id="rId21" Type="http://schemas.openxmlformats.org/officeDocument/2006/relationships/printerSettings" Target="../printerSettings/printerSettings471.bin"/><Relationship Id="rId7" Type="http://schemas.openxmlformats.org/officeDocument/2006/relationships/printerSettings" Target="../printerSettings/printerSettings457.bin"/><Relationship Id="rId12" Type="http://schemas.openxmlformats.org/officeDocument/2006/relationships/printerSettings" Target="../printerSettings/printerSettings462.bin"/><Relationship Id="rId17" Type="http://schemas.openxmlformats.org/officeDocument/2006/relationships/printerSettings" Target="../printerSettings/printerSettings467.bin"/><Relationship Id="rId25" Type="http://schemas.openxmlformats.org/officeDocument/2006/relationships/printerSettings" Target="../printerSettings/printerSettings475.bin"/><Relationship Id="rId2" Type="http://schemas.openxmlformats.org/officeDocument/2006/relationships/printerSettings" Target="../printerSettings/printerSettings452.bin"/><Relationship Id="rId16" Type="http://schemas.openxmlformats.org/officeDocument/2006/relationships/printerSettings" Target="../printerSettings/printerSettings466.bin"/><Relationship Id="rId20" Type="http://schemas.openxmlformats.org/officeDocument/2006/relationships/printerSettings" Target="../printerSettings/printerSettings470.bin"/><Relationship Id="rId1" Type="http://schemas.openxmlformats.org/officeDocument/2006/relationships/printerSettings" Target="../printerSettings/printerSettings451.bin"/><Relationship Id="rId6" Type="http://schemas.openxmlformats.org/officeDocument/2006/relationships/printerSettings" Target="../printerSettings/printerSettings456.bin"/><Relationship Id="rId11" Type="http://schemas.openxmlformats.org/officeDocument/2006/relationships/printerSettings" Target="../printerSettings/printerSettings461.bin"/><Relationship Id="rId24" Type="http://schemas.openxmlformats.org/officeDocument/2006/relationships/printerSettings" Target="../printerSettings/printerSettings474.bin"/><Relationship Id="rId5" Type="http://schemas.openxmlformats.org/officeDocument/2006/relationships/printerSettings" Target="../printerSettings/printerSettings455.bin"/><Relationship Id="rId15" Type="http://schemas.openxmlformats.org/officeDocument/2006/relationships/printerSettings" Target="../printerSettings/printerSettings465.bin"/><Relationship Id="rId23" Type="http://schemas.openxmlformats.org/officeDocument/2006/relationships/printerSettings" Target="../printerSettings/printerSettings473.bin"/><Relationship Id="rId10" Type="http://schemas.openxmlformats.org/officeDocument/2006/relationships/printerSettings" Target="../printerSettings/printerSettings460.bin"/><Relationship Id="rId19" Type="http://schemas.openxmlformats.org/officeDocument/2006/relationships/printerSettings" Target="../printerSettings/printerSettings469.bin"/><Relationship Id="rId4" Type="http://schemas.openxmlformats.org/officeDocument/2006/relationships/printerSettings" Target="../printerSettings/printerSettings454.bin"/><Relationship Id="rId9" Type="http://schemas.openxmlformats.org/officeDocument/2006/relationships/printerSettings" Target="../printerSettings/printerSettings459.bin"/><Relationship Id="rId14" Type="http://schemas.openxmlformats.org/officeDocument/2006/relationships/printerSettings" Target="../printerSettings/printerSettings464.bin"/><Relationship Id="rId22" Type="http://schemas.openxmlformats.org/officeDocument/2006/relationships/printerSettings" Target="../printerSettings/printerSettings4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83.bin"/><Relationship Id="rId13" Type="http://schemas.openxmlformats.org/officeDocument/2006/relationships/printerSettings" Target="../printerSettings/printerSettings488.bin"/><Relationship Id="rId18" Type="http://schemas.openxmlformats.org/officeDocument/2006/relationships/printerSettings" Target="../printerSettings/printerSettings493.bin"/><Relationship Id="rId3" Type="http://schemas.openxmlformats.org/officeDocument/2006/relationships/printerSettings" Target="../printerSettings/printerSettings478.bin"/><Relationship Id="rId7" Type="http://schemas.openxmlformats.org/officeDocument/2006/relationships/printerSettings" Target="../printerSettings/printerSettings482.bin"/><Relationship Id="rId12" Type="http://schemas.openxmlformats.org/officeDocument/2006/relationships/printerSettings" Target="../printerSettings/printerSettings487.bin"/><Relationship Id="rId17" Type="http://schemas.openxmlformats.org/officeDocument/2006/relationships/printerSettings" Target="../printerSettings/printerSettings492.bin"/><Relationship Id="rId2" Type="http://schemas.openxmlformats.org/officeDocument/2006/relationships/printerSettings" Target="../printerSettings/printerSettings477.bin"/><Relationship Id="rId16" Type="http://schemas.openxmlformats.org/officeDocument/2006/relationships/printerSettings" Target="../printerSettings/printerSettings491.bin"/><Relationship Id="rId20" Type="http://schemas.openxmlformats.org/officeDocument/2006/relationships/drawing" Target="../drawings/drawing20.xml"/><Relationship Id="rId1" Type="http://schemas.openxmlformats.org/officeDocument/2006/relationships/printerSettings" Target="../printerSettings/printerSettings476.bin"/><Relationship Id="rId6" Type="http://schemas.openxmlformats.org/officeDocument/2006/relationships/printerSettings" Target="../printerSettings/printerSettings481.bin"/><Relationship Id="rId11" Type="http://schemas.openxmlformats.org/officeDocument/2006/relationships/printerSettings" Target="../printerSettings/printerSettings486.bin"/><Relationship Id="rId5" Type="http://schemas.openxmlformats.org/officeDocument/2006/relationships/printerSettings" Target="../printerSettings/printerSettings480.bin"/><Relationship Id="rId15" Type="http://schemas.openxmlformats.org/officeDocument/2006/relationships/printerSettings" Target="../printerSettings/printerSettings490.bin"/><Relationship Id="rId10" Type="http://schemas.openxmlformats.org/officeDocument/2006/relationships/printerSettings" Target="../printerSettings/printerSettings485.bin"/><Relationship Id="rId19" Type="http://schemas.openxmlformats.org/officeDocument/2006/relationships/printerSettings" Target="../printerSettings/printerSettings494.bin"/><Relationship Id="rId4" Type="http://schemas.openxmlformats.org/officeDocument/2006/relationships/printerSettings" Target="../printerSettings/printerSettings479.bin"/><Relationship Id="rId9" Type="http://schemas.openxmlformats.org/officeDocument/2006/relationships/printerSettings" Target="../printerSettings/printerSettings484.bin"/><Relationship Id="rId14" Type="http://schemas.openxmlformats.org/officeDocument/2006/relationships/printerSettings" Target="../printerSettings/printerSettings489.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02.bin"/><Relationship Id="rId13" Type="http://schemas.openxmlformats.org/officeDocument/2006/relationships/printerSettings" Target="../printerSettings/printerSettings507.bin"/><Relationship Id="rId3" Type="http://schemas.openxmlformats.org/officeDocument/2006/relationships/printerSettings" Target="../printerSettings/printerSettings497.bin"/><Relationship Id="rId7" Type="http://schemas.openxmlformats.org/officeDocument/2006/relationships/printerSettings" Target="../printerSettings/printerSettings501.bin"/><Relationship Id="rId12" Type="http://schemas.openxmlformats.org/officeDocument/2006/relationships/printerSettings" Target="../printerSettings/printerSettings506.bin"/><Relationship Id="rId2" Type="http://schemas.openxmlformats.org/officeDocument/2006/relationships/printerSettings" Target="../printerSettings/printerSettings496.bin"/><Relationship Id="rId1" Type="http://schemas.openxmlformats.org/officeDocument/2006/relationships/printerSettings" Target="../printerSettings/printerSettings495.bin"/><Relationship Id="rId6" Type="http://schemas.openxmlformats.org/officeDocument/2006/relationships/printerSettings" Target="../printerSettings/printerSettings500.bin"/><Relationship Id="rId11" Type="http://schemas.openxmlformats.org/officeDocument/2006/relationships/printerSettings" Target="../printerSettings/printerSettings505.bin"/><Relationship Id="rId5" Type="http://schemas.openxmlformats.org/officeDocument/2006/relationships/printerSettings" Target="../printerSettings/printerSettings499.bin"/><Relationship Id="rId10" Type="http://schemas.openxmlformats.org/officeDocument/2006/relationships/printerSettings" Target="../printerSettings/printerSettings504.bin"/><Relationship Id="rId4" Type="http://schemas.openxmlformats.org/officeDocument/2006/relationships/printerSettings" Target="../printerSettings/printerSettings498.bin"/><Relationship Id="rId9" Type="http://schemas.openxmlformats.org/officeDocument/2006/relationships/printerSettings" Target="../printerSettings/printerSettings503.bin"/><Relationship Id="rId14"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15.bin"/><Relationship Id="rId13" Type="http://schemas.openxmlformats.org/officeDocument/2006/relationships/printerSettings" Target="../printerSettings/printerSettings520.bin"/><Relationship Id="rId18" Type="http://schemas.openxmlformats.org/officeDocument/2006/relationships/printerSettings" Target="../printerSettings/printerSettings525.bin"/><Relationship Id="rId26" Type="http://schemas.openxmlformats.org/officeDocument/2006/relationships/drawing" Target="../drawings/drawing22.xml"/><Relationship Id="rId3" Type="http://schemas.openxmlformats.org/officeDocument/2006/relationships/printerSettings" Target="../printerSettings/printerSettings510.bin"/><Relationship Id="rId21" Type="http://schemas.openxmlformats.org/officeDocument/2006/relationships/printerSettings" Target="../printerSettings/printerSettings528.bin"/><Relationship Id="rId7" Type="http://schemas.openxmlformats.org/officeDocument/2006/relationships/printerSettings" Target="../printerSettings/printerSettings514.bin"/><Relationship Id="rId12" Type="http://schemas.openxmlformats.org/officeDocument/2006/relationships/printerSettings" Target="../printerSettings/printerSettings519.bin"/><Relationship Id="rId17" Type="http://schemas.openxmlformats.org/officeDocument/2006/relationships/printerSettings" Target="../printerSettings/printerSettings524.bin"/><Relationship Id="rId25" Type="http://schemas.openxmlformats.org/officeDocument/2006/relationships/printerSettings" Target="../printerSettings/printerSettings532.bin"/><Relationship Id="rId2" Type="http://schemas.openxmlformats.org/officeDocument/2006/relationships/printerSettings" Target="../printerSettings/printerSettings509.bin"/><Relationship Id="rId16" Type="http://schemas.openxmlformats.org/officeDocument/2006/relationships/printerSettings" Target="../printerSettings/printerSettings523.bin"/><Relationship Id="rId20" Type="http://schemas.openxmlformats.org/officeDocument/2006/relationships/printerSettings" Target="../printerSettings/printerSettings527.bin"/><Relationship Id="rId1" Type="http://schemas.openxmlformats.org/officeDocument/2006/relationships/printerSettings" Target="../printerSettings/printerSettings508.bin"/><Relationship Id="rId6" Type="http://schemas.openxmlformats.org/officeDocument/2006/relationships/printerSettings" Target="../printerSettings/printerSettings513.bin"/><Relationship Id="rId11" Type="http://schemas.openxmlformats.org/officeDocument/2006/relationships/printerSettings" Target="../printerSettings/printerSettings518.bin"/><Relationship Id="rId24" Type="http://schemas.openxmlformats.org/officeDocument/2006/relationships/printerSettings" Target="../printerSettings/printerSettings531.bin"/><Relationship Id="rId5" Type="http://schemas.openxmlformats.org/officeDocument/2006/relationships/printerSettings" Target="../printerSettings/printerSettings512.bin"/><Relationship Id="rId15" Type="http://schemas.openxmlformats.org/officeDocument/2006/relationships/printerSettings" Target="../printerSettings/printerSettings522.bin"/><Relationship Id="rId23" Type="http://schemas.openxmlformats.org/officeDocument/2006/relationships/printerSettings" Target="../printerSettings/printerSettings530.bin"/><Relationship Id="rId10" Type="http://schemas.openxmlformats.org/officeDocument/2006/relationships/printerSettings" Target="../printerSettings/printerSettings517.bin"/><Relationship Id="rId19" Type="http://schemas.openxmlformats.org/officeDocument/2006/relationships/printerSettings" Target="../printerSettings/printerSettings526.bin"/><Relationship Id="rId4" Type="http://schemas.openxmlformats.org/officeDocument/2006/relationships/printerSettings" Target="../printerSettings/printerSettings511.bin"/><Relationship Id="rId9" Type="http://schemas.openxmlformats.org/officeDocument/2006/relationships/printerSettings" Target="../printerSettings/printerSettings516.bin"/><Relationship Id="rId14" Type="http://schemas.openxmlformats.org/officeDocument/2006/relationships/printerSettings" Target="../printerSettings/printerSettings521.bin"/><Relationship Id="rId22" Type="http://schemas.openxmlformats.org/officeDocument/2006/relationships/printerSettings" Target="../printerSettings/printerSettings52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40.bin"/><Relationship Id="rId3" Type="http://schemas.openxmlformats.org/officeDocument/2006/relationships/printerSettings" Target="../printerSettings/printerSettings535.bin"/><Relationship Id="rId7" Type="http://schemas.openxmlformats.org/officeDocument/2006/relationships/printerSettings" Target="../printerSettings/printerSettings539.bin"/><Relationship Id="rId2" Type="http://schemas.openxmlformats.org/officeDocument/2006/relationships/printerSettings" Target="../printerSettings/printerSettings534.bin"/><Relationship Id="rId1" Type="http://schemas.openxmlformats.org/officeDocument/2006/relationships/printerSettings" Target="../printerSettings/printerSettings533.bin"/><Relationship Id="rId6" Type="http://schemas.openxmlformats.org/officeDocument/2006/relationships/printerSettings" Target="../printerSettings/printerSettings538.bin"/><Relationship Id="rId5" Type="http://schemas.openxmlformats.org/officeDocument/2006/relationships/printerSettings" Target="../printerSettings/printerSettings537.bin"/><Relationship Id="rId10" Type="http://schemas.openxmlformats.org/officeDocument/2006/relationships/drawing" Target="../drawings/drawing23.xml"/><Relationship Id="rId4" Type="http://schemas.openxmlformats.org/officeDocument/2006/relationships/printerSettings" Target="../printerSettings/printerSettings536.bin"/><Relationship Id="rId9" Type="http://schemas.openxmlformats.org/officeDocument/2006/relationships/printerSettings" Target="../printerSettings/printerSettings541.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544.bin"/><Relationship Id="rId2" Type="http://schemas.openxmlformats.org/officeDocument/2006/relationships/printerSettings" Target="../printerSettings/printerSettings543.bin"/><Relationship Id="rId1" Type="http://schemas.openxmlformats.org/officeDocument/2006/relationships/printerSettings" Target="../printerSettings/printerSettings542.bin"/><Relationship Id="rId4"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52.bin"/><Relationship Id="rId13" Type="http://schemas.openxmlformats.org/officeDocument/2006/relationships/printerSettings" Target="../printerSettings/printerSettings557.bin"/><Relationship Id="rId18" Type="http://schemas.openxmlformats.org/officeDocument/2006/relationships/printerSettings" Target="../printerSettings/printerSettings562.bin"/><Relationship Id="rId3" Type="http://schemas.openxmlformats.org/officeDocument/2006/relationships/printerSettings" Target="../printerSettings/printerSettings547.bin"/><Relationship Id="rId21" Type="http://schemas.openxmlformats.org/officeDocument/2006/relationships/printerSettings" Target="../printerSettings/printerSettings565.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17" Type="http://schemas.openxmlformats.org/officeDocument/2006/relationships/printerSettings" Target="../printerSettings/printerSettings561.bin"/><Relationship Id="rId2" Type="http://schemas.openxmlformats.org/officeDocument/2006/relationships/printerSettings" Target="../printerSettings/printerSettings546.bin"/><Relationship Id="rId16" Type="http://schemas.openxmlformats.org/officeDocument/2006/relationships/printerSettings" Target="../printerSettings/printerSettings560.bin"/><Relationship Id="rId20" Type="http://schemas.openxmlformats.org/officeDocument/2006/relationships/printerSettings" Target="../printerSettings/printerSettings564.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5" Type="http://schemas.openxmlformats.org/officeDocument/2006/relationships/printerSettings" Target="../printerSettings/printerSettings549.bin"/><Relationship Id="rId15" Type="http://schemas.openxmlformats.org/officeDocument/2006/relationships/printerSettings" Target="../printerSettings/printerSettings559.bin"/><Relationship Id="rId10" Type="http://schemas.openxmlformats.org/officeDocument/2006/relationships/printerSettings" Target="../printerSettings/printerSettings554.bin"/><Relationship Id="rId19" Type="http://schemas.openxmlformats.org/officeDocument/2006/relationships/printerSettings" Target="../printerSettings/printerSettings563.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printerSettings" Target="../printerSettings/printerSettings558.bin"/><Relationship Id="rId22"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73.bin"/><Relationship Id="rId13" Type="http://schemas.openxmlformats.org/officeDocument/2006/relationships/printerSettings" Target="../printerSettings/printerSettings578.bin"/><Relationship Id="rId18" Type="http://schemas.openxmlformats.org/officeDocument/2006/relationships/printerSettings" Target="../printerSettings/printerSettings583.bin"/><Relationship Id="rId3" Type="http://schemas.openxmlformats.org/officeDocument/2006/relationships/printerSettings" Target="../printerSettings/printerSettings568.bin"/><Relationship Id="rId21" Type="http://schemas.openxmlformats.org/officeDocument/2006/relationships/printerSettings" Target="../printerSettings/printerSettings586.bin"/><Relationship Id="rId7" Type="http://schemas.openxmlformats.org/officeDocument/2006/relationships/printerSettings" Target="../printerSettings/printerSettings572.bin"/><Relationship Id="rId12" Type="http://schemas.openxmlformats.org/officeDocument/2006/relationships/printerSettings" Target="../printerSettings/printerSettings577.bin"/><Relationship Id="rId17" Type="http://schemas.openxmlformats.org/officeDocument/2006/relationships/printerSettings" Target="../printerSettings/printerSettings582.bin"/><Relationship Id="rId2" Type="http://schemas.openxmlformats.org/officeDocument/2006/relationships/printerSettings" Target="../printerSettings/printerSettings567.bin"/><Relationship Id="rId16" Type="http://schemas.openxmlformats.org/officeDocument/2006/relationships/printerSettings" Target="../printerSettings/printerSettings581.bin"/><Relationship Id="rId20" Type="http://schemas.openxmlformats.org/officeDocument/2006/relationships/printerSettings" Target="../printerSettings/printerSettings585.bin"/><Relationship Id="rId1" Type="http://schemas.openxmlformats.org/officeDocument/2006/relationships/printerSettings" Target="../printerSettings/printerSettings566.bin"/><Relationship Id="rId6" Type="http://schemas.openxmlformats.org/officeDocument/2006/relationships/printerSettings" Target="../printerSettings/printerSettings571.bin"/><Relationship Id="rId11" Type="http://schemas.openxmlformats.org/officeDocument/2006/relationships/printerSettings" Target="../printerSettings/printerSettings576.bin"/><Relationship Id="rId5" Type="http://schemas.openxmlformats.org/officeDocument/2006/relationships/printerSettings" Target="../printerSettings/printerSettings570.bin"/><Relationship Id="rId15" Type="http://schemas.openxmlformats.org/officeDocument/2006/relationships/printerSettings" Target="../printerSettings/printerSettings580.bin"/><Relationship Id="rId10" Type="http://schemas.openxmlformats.org/officeDocument/2006/relationships/printerSettings" Target="../printerSettings/printerSettings575.bin"/><Relationship Id="rId19" Type="http://schemas.openxmlformats.org/officeDocument/2006/relationships/printerSettings" Target="../printerSettings/printerSettings584.bin"/><Relationship Id="rId4" Type="http://schemas.openxmlformats.org/officeDocument/2006/relationships/printerSettings" Target="../printerSettings/printerSettings569.bin"/><Relationship Id="rId9" Type="http://schemas.openxmlformats.org/officeDocument/2006/relationships/printerSettings" Target="../printerSettings/printerSettings574.bin"/><Relationship Id="rId14" Type="http://schemas.openxmlformats.org/officeDocument/2006/relationships/printerSettings" Target="../printerSettings/printerSettings57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7"/>
  <sheetViews>
    <sheetView showRuler="0" workbookViewId="0">
      <selection activeCell="F6" sqref="F6"/>
    </sheetView>
  </sheetViews>
  <sheetFormatPr defaultColWidth="9.140625" defaultRowHeight="15.75"/>
  <cols>
    <col min="1" max="1" width="27.5703125" style="71" customWidth="1"/>
    <col min="2" max="2" width="12.85546875" style="71" customWidth="1"/>
    <col min="3" max="3" width="11.85546875" style="71" customWidth="1"/>
    <col min="4" max="7" width="9.140625" style="71"/>
    <col min="8" max="8" width="12.42578125" style="71" customWidth="1"/>
    <col min="9" max="16384" width="9.140625" style="27"/>
  </cols>
  <sheetData>
    <row r="1" spans="1:8" ht="16.5">
      <c r="A1" s="186" t="s">
        <v>332</v>
      </c>
      <c r="B1" s="588" t="s">
        <v>703</v>
      </c>
      <c r="C1" s="589"/>
      <c r="D1" s="589"/>
      <c r="E1" s="589"/>
      <c r="F1" s="589"/>
      <c r="G1" s="589"/>
      <c r="H1" s="589"/>
    </row>
    <row r="2" spans="1:8" ht="30.75" customHeight="1">
      <c r="A2" s="186" t="s">
        <v>192</v>
      </c>
      <c r="B2" s="446"/>
    </row>
    <row r="3" spans="1:8" ht="30.75" customHeight="1">
      <c r="A3" s="186" t="s">
        <v>331</v>
      </c>
      <c r="B3" s="590" t="s">
        <v>704</v>
      </c>
      <c r="C3" s="591"/>
      <c r="D3" s="591"/>
      <c r="E3" s="591"/>
      <c r="F3" s="591"/>
      <c r="G3" s="591"/>
      <c r="H3" s="591"/>
    </row>
    <row r="4" spans="1:8">
      <c r="B4" s="592"/>
      <c r="C4" s="592"/>
    </row>
    <row r="5" spans="1:8" ht="16.5">
      <c r="A5" s="186" t="s">
        <v>128</v>
      </c>
      <c r="B5" s="434">
        <v>12</v>
      </c>
      <c r="C5" s="191" t="s">
        <v>129</v>
      </c>
    </row>
    <row r="7" spans="1:8" ht="16.5">
      <c r="A7" s="228"/>
    </row>
  </sheetData>
  <sheetProtection formatColumns="0" formatRows="0" selectLockedCells="1"/>
  <customSheetViews>
    <customSheetView guid="{2CA9D59A-7A24-4810-80B5-421044268D0D}" state="hidden" showRuler="0">
      <selection activeCell="F6" sqref="F6"/>
      <pageMargins left="0.75" right="0.75" top="1" bottom="1" header="0.5" footer="0.5"/>
      <pageSetup orientation="portrait" r:id="rId1"/>
      <headerFooter alignWithMargins="0"/>
    </customSheetView>
    <customSheetView guid="{568F3CA5-E4AA-42C0-A3F9-2E87F5C640E3}" showRuler="0">
      <selection activeCell="B6" sqref="B6"/>
      <pageMargins left="0.75" right="0.75" top="1" bottom="1" header="0.5" footer="0.5"/>
      <pageSetup orientation="portrait" r:id="rId2"/>
      <headerFooter alignWithMargins="0"/>
    </customSheetView>
    <customSheetView guid="{1F125E51-1799-42D0-B41E-DC039BB17D59}" state="hidden" showRuler="0">
      <selection activeCell="D17" sqref="D17"/>
      <pageMargins left="0.75" right="0.75" top="1" bottom="1" header="0.5" footer="0.5"/>
      <pageSetup orientation="portrait" r:id="rId3"/>
      <headerFooter alignWithMargins="0"/>
    </customSheetView>
    <customSheetView guid="{14C32814-5A59-4863-9FB1-822FBB75D7D1}" state="hidden" showRuler="0">
      <selection activeCell="B5" sqref="B5"/>
      <pageMargins left="0.75" right="0.75" top="1" bottom="1" header="0.5" footer="0.5"/>
      <pageSetup orientation="portrait" r:id="rId4"/>
      <headerFooter alignWithMargins="0"/>
    </customSheetView>
    <customSheetView guid="{AA750348-930C-43DE-ADD0-8D60980F5013}" state="hidden" showRuler="0">
      <selection activeCell="E6" sqref="E6"/>
      <pageMargins left="0.75" right="0.75" top="1" bottom="1" header="0.5" footer="0.5"/>
      <pageSetup orientation="portrait" r:id="rId5"/>
      <headerFooter alignWithMargins="0"/>
    </customSheetView>
    <customSheetView guid="{CFBF18EC-8277-4311-991B-395AF21BB33B}" state="hidden" showRuler="0">
      <selection activeCell="E6" sqref="E6"/>
      <pageMargins left="0.75" right="0.75" top="1" bottom="1" header="0.5" footer="0.5"/>
      <pageSetup orientation="portrait" r:id="rId6"/>
      <headerFooter alignWithMargins="0"/>
    </customSheetView>
    <customSheetView guid="{82C64B11-1F50-45B5-B7BB-9F1DC733C833}" state="hidden" showRuler="0">
      <selection activeCell="D9" sqref="D9"/>
      <pageMargins left="0.75" right="0.75" top="1" bottom="1" header="0.5" footer="0.5"/>
      <pageSetup orientation="portrait" r:id="rId7"/>
      <headerFooter alignWithMargins="0"/>
    </customSheetView>
    <customSheetView guid="{FE4EC9C4-31B9-4D40-8323-5B16C3BC840F}" state="hidden" showRuler="0">
      <selection activeCell="H11" sqref="H11"/>
      <pageMargins left="0.75" right="0.75" top="1" bottom="1" header="0.5" footer="0.5"/>
      <pageSetup orientation="portrait" r:id="rId8"/>
      <headerFooter alignWithMargins="0"/>
    </customSheetView>
    <customSheetView guid="{F9FE2C60-2849-4C32-B532-2B1A89FFA9CD}" state="hidden" showRuler="0">
      <selection activeCell="F8" sqref="F8"/>
      <pageMargins left="0.75" right="0.75" top="1" bottom="1" header="0.5" footer="0.5"/>
      <pageSetup orientation="portrait" r:id="rId9"/>
      <headerFooter alignWithMargins="0"/>
    </customSheetView>
    <customSheetView guid="{494F6778-23FE-4AAC-B37D-6C7543FC13B9}" state="hidden" showRuler="0">
      <selection activeCell="F6" sqref="F6"/>
      <pageMargins left="0.75" right="0.75" top="1" bottom="1" header="0.5" footer="0.5"/>
      <pageSetup orientation="portrait" r:id="rId10"/>
      <headerFooter alignWithMargins="0"/>
    </customSheetView>
    <customSheetView guid="{CD4CA1A8-824A-452F-BDBA-32A47C1B3013}" state="hidden" showRuler="0">
      <selection activeCell="B10" sqref="B10"/>
      <pageMargins left="0.75" right="0.75" top="1" bottom="1" header="0.5" footer="0.5"/>
      <pageSetup orientation="portrait" r:id="rId11"/>
      <headerFooter alignWithMargins="0"/>
    </customSheetView>
    <customSheetView guid="{8E7B022F-1113-4BA2-B2BA-8EDBE02A2557}" state="hidden" showRuler="0">
      <pageMargins left="0.75" right="0.75" top="1" bottom="1" header="0.5" footer="0.5"/>
      <pageSetup orientation="portrait" r:id="rId12"/>
      <headerFooter alignWithMargins="0"/>
    </customSheetView>
    <customSheetView guid="{A3F641DF-CF1D-48E3-AFDC-E52726A449CB}" state="hidden" showRuler="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43BCBF1E-CDCF-4541-8D79-87EDCECBC1FD}" state="hidden" showRuler="0">
      <selection activeCell="D10" sqref="D10"/>
      <pageMargins left="0.75" right="0.75" top="1" bottom="1" header="0.5" footer="0.5"/>
      <pageSetup orientation="portrait" r:id="rId15"/>
      <headerFooter alignWithMargins="0"/>
    </customSheetView>
    <customSheetView guid="{7A9EA6D6-4DDF-43D9-92E6-C6AFAD14E266}" state="hidden" showRuler="0">
      <selection activeCell="D6" sqref="D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240327DD-375F-45D4-BA52-89AFD79FE6A1}" state="hidden" showRuler="0">
      <selection activeCell="B6" sqref="B6"/>
      <pageMargins left="0.75" right="0.75" top="1" bottom="1" header="0.5" footer="0.5"/>
      <pageSetup orientation="portrait" r:id="rId18"/>
      <headerFooter alignWithMargins="0"/>
    </customSheetView>
    <customSheetView guid="{82E8A0F5-0020-4355-95CF-28601763A783}" state="hidden" showRuler="0">
      <selection activeCell="F11" sqref="F11"/>
      <pageMargins left="0.75" right="0.75" top="1" bottom="1" header="0.5" footer="0.5"/>
      <pageSetup orientation="portrait" r:id="rId19"/>
      <headerFooter alignWithMargins="0"/>
    </customSheetView>
    <customSheetView guid="{44C1C443-3199-4288-884A-D16AF7B2CD69}" state="hidden" showRuler="0">
      <selection activeCell="E9" sqref="E9"/>
      <pageMargins left="0.75" right="0.75" top="1" bottom="1" header="0.5" footer="0.5"/>
      <pageSetup orientation="portrait" r:id="rId20"/>
      <headerFooter alignWithMargins="0"/>
    </customSheetView>
    <customSheetView guid="{CB7CD015-9A92-451A-BEF4-2BC98E3768DD}" state="hidden" showRuler="0">
      <selection activeCell="D10" sqref="D10"/>
      <pageMargins left="0.75" right="0.75" top="1" bottom="1" header="0.5" footer="0.5"/>
      <pageSetup orientation="portrait" r:id="rId21"/>
      <headerFooter alignWithMargins="0"/>
    </customSheetView>
    <customSheetView guid="{0D490C87-B003-4943-9825-ACE0B8E7CC06}" state="hidden" showRuler="0">
      <selection activeCell="D9" sqref="D9"/>
      <pageMargins left="0.75" right="0.75" top="1" bottom="1" header="0.5" footer="0.5"/>
      <pageSetup orientation="portrait" r:id="rId22"/>
      <headerFooter alignWithMargins="0"/>
    </customSheetView>
    <customSheetView guid="{7A88FC7A-7690-48AB-B789-172043AFADC8}" state="hidden" showRuler="0">
      <selection activeCell="D11" sqref="D11"/>
      <pageMargins left="0.75" right="0.75" top="1" bottom="1" header="0.5" footer="0.5"/>
      <pageSetup orientation="portrait" r:id="rId23"/>
      <headerFooter alignWithMargins="0"/>
    </customSheetView>
    <customSheetView guid="{1E2D7167-D6B7-4690-9A83-BF768C4223A4}" state="hidden" showRuler="0">
      <selection activeCell="E6" sqref="E6"/>
      <pageMargins left="0.75" right="0.75" top="1" bottom="1" header="0.5" footer="0.5"/>
      <pageSetup orientation="portrait" r:id="rId24"/>
      <headerFooter alignWithMargins="0"/>
    </customSheetView>
  </customSheetViews>
  <mergeCells count="3">
    <mergeCell ref="B1:H1"/>
    <mergeCell ref="B3:H3"/>
    <mergeCell ref="B4:C4"/>
  </mergeCells>
  <phoneticPr fontId="6" type="noConversion"/>
  <pageMargins left="0.75" right="0.75" top="1" bottom="1" header="0.5" footer="0.5"/>
  <pageSetup orientation="portrait" r:id="rId2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sheetPr>
  <dimension ref="A1:L20"/>
  <sheetViews>
    <sheetView showGridLines="0" topLeftCell="B1" zoomScaleNormal="100" workbookViewId="0">
      <selection activeCell="C9" sqref="C9:E9"/>
    </sheetView>
  </sheetViews>
  <sheetFormatPr defaultColWidth="9.140625" defaultRowHeight="13.5"/>
  <cols>
    <col min="1" max="1" width="9.85546875" style="142" customWidth="1"/>
    <col min="2" max="2" width="12.7109375" style="142" customWidth="1"/>
    <col min="3" max="4" width="44.140625" style="142" customWidth="1"/>
    <col min="5" max="5" width="12.85546875" style="142" customWidth="1"/>
    <col min="6" max="6" width="9.85546875" style="138" customWidth="1"/>
    <col min="7" max="9" width="9.140625" style="138"/>
    <col min="10" max="16384" width="9.140625" style="135"/>
  </cols>
  <sheetData>
    <row r="1" spans="1:12" ht="18" customHeight="1">
      <c r="A1" s="609" t="s">
        <v>10</v>
      </c>
      <c r="B1" s="604" t="s">
        <v>139</v>
      </c>
      <c r="C1" s="604"/>
      <c r="D1" s="604"/>
      <c r="E1" s="604"/>
      <c r="F1" s="593" t="str">
        <f>": TW01" &amp; Basic!B2 &amp; " :"</f>
        <v>: TW01 :</v>
      </c>
      <c r="G1" s="132"/>
      <c r="H1" s="133"/>
      <c r="I1" s="133"/>
      <c r="J1" s="134"/>
      <c r="L1" s="135" t="s">
        <v>417</v>
      </c>
    </row>
    <row r="2" spans="1:12" ht="43.5" customHeight="1">
      <c r="A2" s="610"/>
      <c r="B2" s="605" t="str">
        <f>Basic!B1</f>
        <v>Provision of two nos. 220 kV Line Bays at 765/400kV Fatehpur Substation under consultancy for North Central Railways</v>
      </c>
      <c r="C2" s="605"/>
      <c r="D2" s="605"/>
      <c r="E2" s="605"/>
      <c r="F2" s="594"/>
      <c r="G2" s="132"/>
      <c r="H2" s="133"/>
      <c r="I2" s="133"/>
      <c r="J2" s="134"/>
    </row>
    <row r="3" spans="1:12" ht="27" customHeight="1">
      <c r="A3" s="610"/>
      <c r="B3" s="606" t="str">
        <f>"Specification No.: " &amp; Basic!B3</f>
        <v>Specification No.: 5002001680/SUB-STATION(INCLUDIN/DOM/K00 - NR3 RHQ -1</v>
      </c>
      <c r="C3" s="606"/>
      <c r="D3" s="606"/>
      <c r="E3" s="606"/>
      <c r="F3" s="594"/>
      <c r="G3" s="132"/>
      <c r="H3" s="133"/>
      <c r="I3" s="133"/>
      <c r="J3" s="134"/>
    </row>
    <row r="4" spans="1:12" s="148" customFormat="1" ht="18" customHeight="1">
      <c r="A4" s="610"/>
      <c r="B4" s="322">
        <v>1</v>
      </c>
      <c r="C4" s="597" t="s">
        <v>140</v>
      </c>
      <c r="D4" s="597"/>
      <c r="E4" s="597"/>
      <c r="F4" s="594"/>
      <c r="G4" s="145"/>
      <c r="H4" s="145"/>
      <c r="I4" s="146"/>
      <c r="J4" s="147"/>
    </row>
    <row r="5" spans="1:12" s="148" customFormat="1" ht="30.75" customHeight="1">
      <c r="A5" s="610"/>
      <c r="B5" s="323">
        <v>2</v>
      </c>
      <c r="C5" s="597" t="s">
        <v>424</v>
      </c>
      <c r="D5" s="597"/>
      <c r="E5" s="597"/>
      <c r="F5" s="594"/>
      <c r="G5" s="144"/>
      <c r="H5" s="146"/>
      <c r="I5" s="146"/>
      <c r="J5" s="147"/>
    </row>
    <row r="6" spans="1:12" s="148" customFormat="1" ht="18" customHeight="1">
      <c r="A6" s="610"/>
      <c r="B6" s="323">
        <v>3</v>
      </c>
      <c r="C6" s="602" t="s">
        <v>176</v>
      </c>
      <c r="D6" s="602"/>
      <c r="E6" s="602"/>
      <c r="F6" s="594"/>
      <c r="G6" s="144"/>
      <c r="H6" s="146"/>
      <c r="I6" s="146"/>
      <c r="J6" s="147"/>
    </row>
    <row r="7" spans="1:12" s="148" customFormat="1" ht="30.75" customHeight="1">
      <c r="A7" s="610"/>
      <c r="B7" s="323">
        <v>4</v>
      </c>
      <c r="C7" s="597" t="s">
        <v>175</v>
      </c>
      <c r="D7" s="597"/>
      <c r="E7" s="597"/>
      <c r="F7" s="594"/>
      <c r="G7" s="144"/>
      <c r="H7" s="146"/>
      <c r="I7" s="146"/>
      <c r="J7" s="147"/>
    </row>
    <row r="8" spans="1:12" s="148" customFormat="1" ht="48" customHeight="1">
      <c r="A8" s="610"/>
      <c r="B8" s="323">
        <v>5</v>
      </c>
      <c r="C8" s="597" t="s">
        <v>425</v>
      </c>
      <c r="D8" s="597"/>
      <c r="E8" s="597"/>
      <c r="F8" s="594"/>
      <c r="G8" s="144"/>
      <c r="H8" s="146"/>
      <c r="I8" s="146"/>
      <c r="J8" s="147"/>
    </row>
    <row r="9" spans="1:12" s="148" customFormat="1" ht="33" customHeight="1">
      <c r="A9" s="610"/>
      <c r="B9" s="324">
        <v>6</v>
      </c>
      <c r="C9" s="598" t="s">
        <v>416</v>
      </c>
      <c r="D9" s="598"/>
      <c r="E9" s="598"/>
      <c r="F9" s="594"/>
      <c r="G9" s="144"/>
      <c r="H9" s="146"/>
      <c r="I9" s="146"/>
      <c r="J9" s="321"/>
    </row>
    <row r="10" spans="1:12" s="148" customFormat="1" ht="33" customHeight="1">
      <c r="A10" s="610"/>
      <c r="B10" s="325" t="s">
        <v>399</v>
      </c>
      <c r="C10" s="607" t="s">
        <v>427</v>
      </c>
      <c r="D10" s="607"/>
      <c r="E10" s="608"/>
      <c r="F10" s="594"/>
      <c r="G10" s="144"/>
      <c r="H10" s="146"/>
      <c r="I10" s="146"/>
      <c r="J10" s="147"/>
    </row>
    <row r="11" spans="1:12" ht="5.25" customHeight="1">
      <c r="A11" s="610"/>
      <c r="B11" s="326"/>
      <c r="C11" s="326"/>
      <c r="D11" s="326"/>
      <c r="E11" s="326"/>
      <c r="F11" s="594"/>
      <c r="G11" s="132"/>
      <c r="H11" s="133"/>
      <c r="I11" s="133"/>
      <c r="J11" s="134"/>
    </row>
    <row r="12" spans="1:12" ht="18" customHeight="1">
      <c r="A12" s="610"/>
      <c r="B12" s="596"/>
      <c r="C12" s="596"/>
      <c r="D12" s="596"/>
      <c r="E12" s="596"/>
      <c r="F12" s="594"/>
      <c r="G12" s="132"/>
      <c r="H12" s="133"/>
      <c r="I12" s="133"/>
      <c r="J12" s="134"/>
    </row>
    <row r="13" spans="1:12" ht="8.1" customHeight="1">
      <c r="A13" s="610"/>
      <c r="B13" s="137"/>
      <c r="C13" s="137"/>
      <c r="D13" s="137"/>
      <c r="E13" s="137"/>
      <c r="F13" s="594"/>
      <c r="G13" s="132"/>
      <c r="H13" s="133"/>
      <c r="I13" s="133"/>
      <c r="J13" s="134"/>
    </row>
    <row r="14" spans="1:12" ht="24" customHeight="1">
      <c r="A14" s="610"/>
      <c r="B14" s="601" t="s">
        <v>135</v>
      </c>
      <c r="C14" s="601"/>
      <c r="D14" s="601"/>
      <c r="E14" s="244"/>
      <c r="F14" s="594"/>
    </row>
    <row r="15" spans="1:12" ht="15.95" customHeight="1">
      <c r="A15" s="610"/>
      <c r="B15" s="599" t="s">
        <v>136</v>
      </c>
      <c r="C15" s="599"/>
      <c r="D15" s="599"/>
      <c r="E15" s="131"/>
      <c r="F15" s="594"/>
      <c r="G15" s="132"/>
      <c r="H15" s="133"/>
      <c r="I15" s="133"/>
      <c r="J15" s="134"/>
    </row>
    <row r="16" spans="1:12" ht="24" customHeight="1">
      <c r="A16" s="610"/>
      <c r="B16" s="600" t="s">
        <v>137</v>
      </c>
      <c r="C16" s="600"/>
      <c r="D16" s="600"/>
      <c r="E16" s="244"/>
      <c r="F16" s="594"/>
      <c r="G16" s="139"/>
      <c r="H16" s="139"/>
      <c r="I16" s="139"/>
      <c r="J16" s="139"/>
    </row>
    <row r="17" spans="1:10" ht="15.95" customHeight="1">
      <c r="A17" s="611"/>
      <c r="B17" s="603" t="s">
        <v>138</v>
      </c>
      <c r="C17" s="603"/>
      <c r="D17" s="603"/>
      <c r="E17" s="245"/>
      <c r="F17" s="595"/>
      <c r="G17" s="139"/>
      <c r="H17" s="139"/>
      <c r="I17" s="139"/>
      <c r="J17" s="139"/>
    </row>
    <row r="18" spans="1:10" ht="15.75">
      <c r="A18" s="140"/>
      <c r="B18" s="141"/>
      <c r="C18" s="141"/>
      <c r="D18" s="141"/>
      <c r="E18" s="141"/>
      <c r="F18" s="133"/>
      <c r="G18" s="133"/>
      <c r="H18" s="133"/>
      <c r="I18" s="133"/>
      <c r="J18" s="134"/>
    </row>
    <row r="19" spans="1:10" ht="15.75">
      <c r="A19" s="140"/>
      <c r="B19" s="136"/>
      <c r="C19" s="136"/>
      <c r="D19" s="136"/>
      <c r="E19" s="136"/>
      <c r="F19" s="133"/>
      <c r="G19" s="133"/>
      <c r="H19" s="133"/>
      <c r="I19" s="133"/>
      <c r="J19" s="134"/>
    </row>
    <row r="20" spans="1:10" ht="15.75">
      <c r="A20" s="140"/>
      <c r="B20" s="140"/>
      <c r="C20" s="140"/>
      <c r="D20" s="140"/>
      <c r="E20" s="140"/>
      <c r="F20" s="133"/>
      <c r="G20" s="133"/>
      <c r="H20" s="133"/>
      <c r="I20" s="133"/>
      <c r="J20" s="134"/>
    </row>
  </sheetData>
  <sheetProtection password="8242" sheet="1" selectLockedCells="1"/>
  <customSheetViews>
    <customSheetView guid="{2CA9D59A-7A24-4810-80B5-421044268D0D}" showGridLines="0" topLeftCell="B1">
      <selection activeCell="C9" sqref="C9:E9"/>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568F3CA5-E4AA-42C0-A3F9-2E87F5C640E3}" showGridLines="0" topLeftCell="B1">
      <selection activeCell="C9" sqref="C9:E9"/>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1F125E51-1799-42D0-B41E-DC039BB17D59}" showGridLines="0" topLeftCell="B1">
      <selection activeCell="C9" sqref="C9:E9"/>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14C32814-5A59-4863-9FB1-822FBB75D7D1}" showGridLines="0">
      <selection activeCell="C5" sqref="C5:E5"/>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AA750348-930C-43DE-ADD0-8D60980F5013}" showGridLines="0">
      <selection activeCell="B75" sqref="B75:C75"/>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FBF18EC-8277-4311-991B-395AF21BB33B}" showGridLines="0">
      <selection activeCell="B75" sqref="B75:C7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82C64B11-1F50-45B5-B7BB-9F1DC733C833}" showGridLines="0">
      <selection activeCell="B75" sqref="B75:C7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4C1C443-3199-4288-884A-D16AF7B2CD69}" showGridLines="0">
      <selection activeCell="C9" sqref="C9:E9"/>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B7CD015-9A92-451A-BEF4-2BC98E3768DD}" showGridLines="0">
      <selection activeCell="C9" sqref="C9:E9"/>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0D490C87-B003-4943-9825-ACE0B8E7CC06}" showGridLines="0">
      <selection activeCell="B75" sqref="B75:C7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7A88FC7A-7690-48AB-B789-172043AFADC8}" showGridLines="0">
      <selection activeCell="B75" sqref="B75:C75"/>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1E2D7167-D6B7-4690-9A83-BF768C4223A4}" showGridLines="0">
      <selection activeCell="B75" sqref="B75:C75"/>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s>
  <mergeCells count="17">
    <mergeCell ref="A1:A17"/>
    <mergeCell ref="F1:F17"/>
    <mergeCell ref="B12:E12"/>
    <mergeCell ref="C7:E7"/>
    <mergeCell ref="C8:E8"/>
    <mergeCell ref="C9:E9"/>
    <mergeCell ref="B15:D15"/>
    <mergeCell ref="B16:D16"/>
    <mergeCell ref="B14:D14"/>
    <mergeCell ref="C6:E6"/>
    <mergeCell ref="B17:D17"/>
    <mergeCell ref="B1:E1"/>
    <mergeCell ref="B2:E2"/>
    <mergeCell ref="B3:E3"/>
    <mergeCell ref="C4:E4"/>
    <mergeCell ref="C5:E5"/>
    <mergeCell ref="C10:E10"/>
  </mergeCells>
  <phoneticPr fontId="28" type="noConversion"/>
  <printOptions horizontalCentered="1"/>
  <pageMargins left="0.15748031496063" right="0.23622047244094499" top="0.78" bottom="0.98425196850393704" header="0.35433070866141703" footer="0.511811023622047"/>
  <pageSetup paperSize="9" orientation="landscape" r:id="rId25"/>
  <headerFooter alignWithMargins="0"/>
  <drawing r:id="rId2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B136"/>
  <sheetViews>
    <sheetView showGridLines="0" view="pageBreakPreview" topLeftCell="A16" zoomScaleNormal="100" zoomScaleSheetLayoutView="100" workbookViewId="0">
      <selection activeCell="D9" sqref="D9"/>
    </sheetView>
  </sheetViews>
  <sheetFormatPr defaultColWidth="9.140625" defaultRowHeight="16.5"/>
  <cols>
    <col min="1" max="1" width="9.140625" style="27"/>
    <col min="2" max="2" width="31.85546875" style="31" customWidth="1"/>
    <col min="3" max="3" width="12.85546875" style="31" customWidth="1"/>
    <col min="4" max="4" width="55.7109375" style="31" customWidth="1"/>
    <col min="5" max="5" width="11.85546875" style="31" customWidth="1"/>
    <col min="6" max="8" width="11.85546875" style="156" customWidth="1"/>
    <col min="9" max="9" width="11.85546875" style="156" hidden="1" customWidth="1"/>
    <col min="10" max="25" width="11.85546875" style="156" customWidth="1"/>
    <col min="26" max="26" width="9.140625" style="27"/>
    <col min="27" max="27" width="15.28515625" style="27" customWidth="1"/>
    <col min="28" max="16384" width="9.140625" style="27"/>
  </cols>
  <sheetData>
    <row r="1" spans="1:28" ht="70.5" customHeight="1">
      <c r="B1" s="614" t="str">
        <f>Basic!B1</f>
        <v>Provision of two nos. 220 kV Line Bays at 765/400kV Fatehpur Substation under consultancy for North Central Railways</v>
      </c>
      <c r="C1" s="614"/>
      <c r="D1" s="614"/>
      <c r="E1" s="166"/>
      <c r="F1" s="149"/>
      <c r="G1" s="155"/>
      <c r="H1" s="155"/>
      <c r="I1" s="155"/>
      <c r="J1" s="155"/>
      <c r="K1" s="155"/>
      <c r="L1" s="155"/>
      <c r="M1" s="155"/>
      <c r="N1" s="155"/>
      <c r="O1" s="155"/>
      <c r="P1" s="155"/>
      <c r="Q1" s="155"/>
      <c r="R1" s="155"/>
      <c r="S1" s="155"/>
      <c r="T1" s="155"/>
      <c r="U1" s="155"/>
      <c r="V1" s="155"/>
      <c r="W1" s="155"/>
      <c r="X1" s="155"/>
      <c r="Y1" s="155"/>
    </row>
    <row r="2" spans="1:28" ht="20.100000000000001" customHeight="1">
      <c r="B2" s="615" t="str">
        <f>Basic!A3&amp;Basic!B3</f>
        <v>Specification No. :5002001680/SUB-STATION(INCLUDIN/DOM/K00 - NR3 RHQ -1</v>
      </c>
      <c r="C2" s="615"/>
      <c r="D2" s="615"/>
      <c r="E2" s="179"/>
      <c r="F2" s="31"/>
      <c r="G2" s="31"/>
      <c r="H2" s="31"/>
      <c r="I2" s="31"/>
      <c r="J2" s="31"/>
      <c r="K2" s="31"/>
      <c r="L2" s="31"/>
      <c r="M2" s="31"/>
      <c r="N2" s="31"/>
      <c r="O2" s="31"/>
      <c r="P2" s="31"/>
      <c r="Q2" s="31"/>
      <c r="R2" s="31"/>
      <c r="S2" s="31"/>
      <c r="T2" s="31"/>
      <c r="U2" s="31"/>
      <c r="V2" s="31"/>
      <c r="W2" s="31"/>
      <c r="X2" s="31"/>
      <c r="Y2" s="31"/>
      <c r="AA2" s="27" t="s">
        <v>177</v>
      </c>
      <c r="AB2" s="72">
        <v>1</v>
      </c>
    </row>
    <row r="3" spans="1:28" ht="12" customHeight="1">
      <c r="B3" s="165"/>
      <c r="C3" s="165"/>
      <c r="D3" s="165"/>
      <c r="E3" s="165"/>
      <c r="F3" s="31"/>
      <c r="G3" s="31"/>
      <c r="H3" s="31"/>
      <c r="I3" s="31"/>
      <c r="J3" s="31"/>
      <c r="K3" s="31"/>
      <c r="L3" s="31"/>
      <c r="M3" s="31"/>
      <c r="N3" s="31"/>
      <c r="O3" s="31"/>
      <c r="P3" s="31"/>
      <c r="Q3" s="31"/>
      <c r="R3" s="31"/>
      <c r="S3" s="31"/>
      <c r="T3" s="31"/>
      <c r="U3" s="31"/>
      <c r="V3" s="31"/>
      <c r="W3" s="31"/>
      <c r="X3" s="31"/>
      <c r="Y3" s="31"/>
      <c r="AA3" s="27" t="s">
        <v>178</v>
      </c>
      <c r="AB3" s="284" t="s">
        <v>11</v>
      </c>
    </row>
    <row r="4" spans="1:28" ht="49.5" customHeight="1">
      <c r="B4" s="617" t="s">
        <v>531</v>
      </c>
      <c r="C4" s="617"/>
      <c r="D4" s="448" t="s">
        <v>423</v>
      </c>
      <c r="E4" s="165"/>
      <c r="F4" s="31"/>
      <c r="G4" s="31"/>
      <c r="H4" s="31"/>
      <c r="I4" s="31">
        <f>IF(D4="Yes",1,0)</f>
        <v>0</v>
      </c>
      <c r="J4" s="31"/>
      <c r="K4" s="31"/>
      <c r="L4" s="31"/>
      <c r="M4" s="31"/>
      <c r="N4" s="31"/>
      <c r="O4" s="31"/>
      <c r="P4" s="31"/>
      <c r="Q4" s="31"/>
      <c r="R4" s="31"/>
      <c r="S4" s="31"/>
      <c r="T4" s="31"/>
      <c r="U4" s="31"/>
      <c r="V4" s="31"/>
      <c r="W4" s="31"/>
      <c r="X4" s="31"/>
      <c r="Y4" s="31"/>
      <c r="AB4" s="72"/>
    </row>
    <row r="5" spans="1:28" ht="67.5" customHeight="1">
      <c r="B5" s="617" t="str">
        <f>IF(I4=1,"Name of the Designated Authority of GoI under Public  Procurement Policy for MSE Order 2012","" )</f>
        <v/>
      </c>
      <c r="C5" s="617"/>
      <c r="D5" s="301"/>
      <c r="E5" s="165"/>
      <c r="F5" s="31"/>
      <c r="G5" s="31"/>
      <c r="H5" s="31"/>
      <c r="I5" s="31">
        <f>IF(D11="Yes",1,0)</f>
        <v>1</v>
      </c>
      <c r="J5" s="31"/>
      <c r="K5" s="31"/>
      <c r="L5" s="31"/>
      <c r="M5" s="31"/>
      <c r="N5" s="31"/>
      <c r="O5" s="31"/>
      <c r="P5" s="31"/>
      <c r="Q5" s="31"/>
      <c r="R5" s="31"/>
      <c r="S5" s="31"/>
      <c r="T5" s="31"/>
      <c r="U5" s="31"/>
      <c r="V5" s="31"/>
      <c r="W5" s="31"/>
      <c r="X5" s="31"/>
      <c r="Y5" s="31"/>
      <c r="AB5" s="72"/>
    </row>
    <row r="6" spans="1:28" ht="20.100000000000001" customHeight="1">
      <c r="B6" s="447"/>
      <c r="C6" s="447"/>
      <c r="D6" s="447"/>
      <c r="E6" s="165"/>
      <c r="F6" s="31"/>
      <c r="G6" s="31"/>
      <c r="H6" s="31"/>
      <c r="I6" s="31"/>
      <c r="J6" s="31"/>
      <c r="K6" s="31"/>
      <c r="L6" s="31"/>
      <c r="M6" s="31"/>
      <c r="N6" s="31"/>
      <c r="O6" s="31"/>
      <c r="P6" s="31"/>
      <c r="Q6" s="31"/>
      <c r="R6" s="31"/>
      <c r="S6" s="31"/>
      <c r="T6" s="31"/>
      <c r="U6" s="31"/>
      <c r="V6" s="31"/>
      <c r="W6" s="31"/>
      <c r="X6" s="31"/>
      <c r="Y6" s="31"/>
      <c r="AB6" s="72"/>
    </row>
    <row r="7" spans="1:28" ht="20.100000000000001" customHeight="1">
      <c r="B7" s="447"/>
      <c r="C7" s="447"/>
      <c r="D7" s="447"/>
      <c r="E7" s="165"/>
      <c r="F7" s="31"/>
      <c r="G7" s="31"/>
      <c r="H7" s="31"/>
      <c r="I7" s="31"/>
      <c r="J7" s="31"/>
      <c r="K7" s="31"/>
      <c r="L7" s="31"/>
      <c r="M7" s="31"/>
      <c r="N7" s="31"/>
      <c r="O7" s="31"/>
      <c r="P7" s="31"/>
      <c r="Q7" s="31"/>
      <c r="R7" s="31"/>
      <c r="S7" s="31"/>
      <c r="T7" s="31"/>
      <c r="U7" s="31"/>
      <c r="V7" s="31"/>
      <c r="W7" s="31"/>
      <c r="X7" s="31"/>
      <c r="Y7" s="31"/>
      <c r="AB7" s="72"/>
    </row>
    <row r="8" spans="1:28" ht="12" customHeight="1">
      <c r="B8" s="34"/>
      <c r="C8" s="34"/>
      <c r="F8" s="31"/>
      <c r="G8" s="31"/>
      <c r="H8" s="31"/>
      <c r="I8" s="31"/>
      <c r="J8" s="31"/>
      <c r="K8" s="31"/>
      <c r="L8" s="31"/>
      <c r="M8" s="31"/>
      <c r="N8" s="31"/>
      <c r="O8" s="31"/>
      <c r="P8" s="31"/>
      <c r="Q8" s="31"/>
      <c r="R8" s="31"/>
      <c r="S8" s="31"/>
      <c r="T8" s="31"/>
      <c r="U8" s="31"/>
      <c r="V8" s="31"/>
      <c r="W8" s="31"/>
      <c r="X8" s="31"/>
      <c r="Y8" s="31"/>
    </row>
    <row r="9" spans="1:28" s="26" customFormat="1" ht="43.5" customHeight="1">
      <c r="B9" s="167" t="s">
        <v>179</v>
      </c>
      <c r="C9" s="50"/>
      <c r="D9" s="181"/>
      <c r="F9" s="54"/>
      <c r="G9" s="54"/>
      <c r="H9" s="54"/>
      <c r="I9" s="54"/>
      <c r="J9" s="54"/>
      <c r="K9" s="54"/>
      <c r="L9" s="54"/>
      <c r="M9" s="54"/>
      <c r="N9" s="54"/>
      <c r="O9" s="54"/>
      <c r="P9" s="54"/>
      <c r="Q9" s="54"/>
      <c r="R9" s="54"/>
      <c r="S9" s="54"/>
      <c r="U9" s="54"/>
      <c r="V9" s="54"/>
      <c r="W9" s="54"/>
      <c r="X9" s="54"/>
      <c r="Y9" s="54"/>
      <c r="AA9" s="54">
        <f>IF(D9= "Sole Bidder", 0, D10)</f>
        <v>1</v>
      </c>
    </row>
    <row r="10" spans="1:28" ht="50.1" customHeight="1">
      <c r="A10" s="180"/>
      <c r="B10" s="167" t="str">
        <f>IF(D9= "JV (Joint Venture)", "Total Nos. of  Partners in the JV [excluding the Lead Partner]", "")</f>
        <v/>
      </c>
      <c r="C10" s="49"/>
      <c r="D10" s="181">
        <v>1</v>
      </c>
    </row>
    <row r="11" spans="1:28" ht="34.5" hidden="1" customHeight="1">
      <c r="B11" s="618" t="str">
        <f>IF(D9= "JV (Joint Venture)", "Whether other partner of the JV is MSE or not   
[Select from drop down menu]", "")</f>
        <v/>
      </c>
      <c r="C11" s="618"/>
      <c r="D11" s="181" t="s">
        <v>517</v>
      </c>
    </row>
    <row r="12" spans="1:28" ht="19.5" customHeight="1">
      <c r="B12" s="157"/>
      <c r="C12" s="157"/>
      <c r="D12" s="458"/>
    </row>
    <row r="13" spans="1:28" ht="20.100000000000001" customHeight="1">
      <c r="B13" s="168" t="str">
        <f>IF(D9= "Sole Bidder", "Name of Sole Bidder", "Name of Lead Partner")</f>
        <v>Name of Lead Partner</v>
      </c>
      <c r="C13" s="169"/>
      <c r="D13" s="301"/>
    </row>
    <row r="14" spans="1:28" ht="20.100000000000001" customHeight="1">
      <c r="B14" s="170" t="str">
        <f>IF(D9= "Sole Bidder", "Address of Sole Bidder", "Address of Lead Partner")</f>
        <v>Address of Lead Partner</v>
      </c>
      <c r="C14" s="171"/>
      <c r="D14" s="301"/>
    </row>
    <row r="15" spans="1:28" ht="20.100000000000001" customHeight="1">
      <c r="B15" s="172"/>
      <c r="C15" s="173"/>
      <c r="D15" s="301"/>
    </row>
    <row r="16" spans="1:28" ht="20.100000000000001" customHeight="1">
      <c r="B16" s="174"/>
      <c r="C16" s="175"/>
      <c r="D16" s="301"/>
    </row>
    <row r="17" spans="2:6" ht="20.100000000000001" customHeight="1"/>
    <row r="18" spans="2:6" ht="20.100000000000001" customHeight="1">
      <c r="B18" s="168" t="str">
        <f>IF(D10=1,"Other Partner",IF(D10="2 or More","Other Partner-1",""))</f>
        <v>Other Partner</v>
      </c>
      <c r="C18" s="169"/>
      <c r="D18" s="301" t="s">
        <v>428</v>
      </c>
      <c r="F18" s="222"/>
    </row>
    <row r="19" spans="2:6" ht="20.100000000000001" customHeight="1">
      <c r="B19" s="170" t="str">
        <f>IF(D10=1,"Address of other Partner",IF(D10="2 or More","Address of other Partner - 1",""))</f>
        <v>Address of other Partner</v>
      </c>
      <c r="C19" s="171"/>
      <c r="D19" s="301" t="s">
        <v>428</v>
      </c>
    </row>
    <row r="20" spans="2:6" ht="20.100000000000001" customHeight="1">
      <c r="B20" s="172"/>
      <c r="C20" s="173"/>
      <c r="D20" s="301" t="s">
        <v>428</v>
      </c>
    </row>
    <row r="21" spans="2:6" ht="20.100000000000001" customHeight="1">
      <c r="B21" s="174"/>
      <c r="C21" s="175"/>
      <c r="D21" s="301" t="s">
        <v>428</v>
      </c>
    </row>
    <row r="22" spans="2:6" ht="20.100000000000001" customHeight="1"/>
    <row r="23" spans="2:6" ht="20.100000000000001" customHeight="1">
      <c r="B23" s="168" t="s">
        <v>12</v>
      </c>
      <c r="C23" s="169"/>
      <c r="D23" s="301" t="s">
        <v>428</v>
      </c>
    </row>
    <row r="24" spans="2:6" ht="20.100000000000001" customHeight="1">
      <c r="B24" s="170" t="s">
        <v>13</v>
      </c>
      <c r="C24" s="171"/>
      <c r="D24" s="301" t="s">
        <v>428</v>
      </c>
    </row>
    <row r="25" spans="2:6" ht="20.100000000000001" customHeight="1">
      <c r="B25" s="172"/>
      <c r="C25" s="173"/>
      <c r="D25" s="301" t="s">
        <v>428</v>
      </c>
    </row>
    <row r="26" spans="2:6" ht="20.100000000000001" customHeight="1">
      <c r="B26" s="174"/>
      <c r="C26" s="175"/>
      <c r="D26" s="301" t="s">
        <v>428</v>
      </c>
    </row>
    <row r="27" spans="2:6" ht="20.100000000000001" customHeight="1">
      <c r="B27" s="110"/>
      <c r="C27" s="110"/>
      <c r="D27" s="162"/>
    </row>
    <row r="28" spans="2:6" ht="39" hidden="1" customHeight="1">
      <c r="B28" s="616" t="s">
        <v>307</v>
      </c>
      <c r="C28" s="616"/>
      <c r="D28" s="152" t="s">
        <v>423</v>
      </c>
      <c r="E28" s="230" t="str">
        <f>IF(OR(D28="Yes",D28="No",D28="")=TRUE, "", "In Correct Entry")</f>
        <v/>
      </c>
    </row>
    <row r="29" spans="2:6" ht="19.5" hidden="1" customHeight="1">
      <c r="B29" s="616" t="s">
        <v>306</v>
      </c>
      <c r="C29" s="616"/>
      <c r="D29" s="301"/>
      <c r="E29" s="226"/>
    </row>
    <row r="30" spans="2:6" ht="19.5" hidden="1" customHeight="1">
      <c r="B30" s="616"/>
      <c r="C30" s="616"/>
      <c r="D30" s="236"/>
    </row>
    <row r="31" spans="2:6" ht="20.100000000000001" customHeight="1">
      <c r="B31" s="110"/>
      <c r="C31" s="110"/>
    </row>
    <row r="32" spans="2:6" ht="21" customHeight="1">
      <c r="B32" s="176" t="s">
        <v>183</v>
      </c>
      <c r="C32" s="177"/>
      <c r="D32" s="301"/>
    </row>
    <row r="33" spans="2:5" ht="21" customHeight="1">
      <c r="B33" s="176" t="s">
        <v>184</v>
      </c>
      <c r="C33" s="177"/>
      <c r="D33" s="319"/>
    </row>
    <row r="34" spans="2:5" ht="21" customHeight="1">
      <c r="B34" s="178"/>
      <c r="C34" s="178"/>
      <c r="D34" s="40"/>
    </row>
    <row r="35" spans="2:5" ht="21" customHeight="1">
      <c r="B35" s="176" t="s">
        <v>7</v>
      </c>
      <c r="C35" s="177"/>
      <c r="D35" s="229"/>
      <c r="E35" s="156"/>
    </row>
    <row r="36" spans="2:5" ht="21" customHeight="1">
      <c r="B36" s="176" t="s">
        <v>8</v>
      </c>
      <c r="C36" s="177"/>
      <c r="D36" s="319"/>
      <c r="E36" s="156"/>
    </row>
    <row r="37" spans="2:5">
      <c r="B37" s="612" t="s">
        <v>532</v>
      </c>
      <c r="C37" s="612"/>
      <c r="D37" s="612"/>
      <c r="E37" s="156"/>
    </row>
    <row r="38" spans="2:5">
      <c r="B38" s="613"/>
      <c r="C38" s="613"/>
      <c r="D38" s="613"/>
    </row>
    <row r="39" spans="2:5">
      <c r="B39" s="613"/>
      <c r="C39" s="613"/>
      <c r="D39" s="613"/>
    </row>
    <row r="136" spans="2:2">
      <c r="B136" s="31">
        <f>'Names of Bidder'!D36</f>
        <v>0</v>
      </c>
    </row>
  </sheetData>
  <sheetProtection password="8242" sheet="1" formatColumns="0" formatRows="0" selectLockedCells="1"/>
  <customSheetViews>
    <customSheetView guid="{2CA9D59A-7A24-4810-80B5-421044268D0D}" showPageBreaks="1" showGridLines="0" printArea="1" hiddenRows="1" hiddenColumns="1" view="pageBreakPreview" topLeftCell="A16">
      <selection activeCell="D9" sqref="D9"/>
      <pageMargins left="0.75" right="0.64" top="0.55000000000000004" bottom="0.46" header="0.4" footer="0.33"/>
      <pageSetup scale="90" orientation="portrait" r:id="rId1"/>
      <headerFooter alignWithMargins="0"/>
    </customSheetView>
    <customSheetView guid="{568F3CA5-E4AA-42C0-A3F9-2E87F5C640E3}" showPageBreaks="1" showGridLines="0" printArea="1" hiddenRows="1" hiddenColumns="1" view="pageBreakPreview">
      <selection activeCell="D9" sqref="D9"/>
      <pageMargins left="0.75" right="0.64" top="0.55000000000000004" bottom="0.46" header="0.4" footer="0.33"/>
      <pageSetup orientation="portrait" r:id="rId2"/>
      <headerFooter alignWithMargins="0"/>
    </customSheetView>
    <customSheetView guid="{1F125E51-1799-42D0-B41E-DC039BB17D59}" showPageBreaks="1" showGridLines="0" printArea="1" hiddenRows="1" hiddenColumns="1" view="pageBreakPreview">
      <selection activeCell="D35" sqref="D35"/>
      <pageMargins left="0.75" right="0.64" top="0.55000000000000004" bottom="0.46" header="0.4" footer="0.33"/>
      <pageSetup orientation="portrait" r:id="rId3"/>
      <headerFooter alignWithMargins="0"/>
    </customSheetView>
    <customSheetView guid="{14C32814-5A59-4863-9FB1-822FBB75D7D1}" showPageBreaks="1" showGridLines="0" printArea="1" hiddenRows="1" view="pageBreakPreview" topLeftCell="A6">
      <selection activeCell="D35" sqref="D35"/>
      <pageMargins left="0.75" right="0.64" top="0.55000000000000004" bottom="0.46" header="0.4" footer="0.33"/>
      <pageSetup orientation="portrait" r:id="rId4"/>
      <headerFooter alignWithMargins="0"/>
    </customSheetView>
    <customSheetView guid="{AA750348-930C-43DE-ADD0-8D60980F5013}" showPageBreaks="1" showGridLines="0" printArea="1" hiddenRows="1" view="pageBreakPreview" topLeftCell="A4">
      <selection activeCell="D6" sqref="D6"/>
      <pageMargins left="0.75" right="0.64" top="0.55000000000000004" bottom="0.46" header="0.4" footer="0.33"/>
      <pageSetup orientation="portrait" r:id="rId5"/>
      <headerFooter alignWithMargins="0"/>
    </customSheetView>
    <customSheetView guid="{CFBF18EC-8277-4311-991B-395AF21BB33B}" showPageBreaks="1" showGridLines="0" printArea="1" hiddenRows="1" view="pageBreakPreview" topLeftCell="A4">
      <selection activeCell="D6" sqref="D6"/>
      <pageMargins left="0.75" right="0.64" top="0.55000000000000004" bottom="0.46" header="0.4" footer="0.33"/>
      <pageSetup orientation="portrait" r:id="rId6"/>
      <headerFooter alignWithMargins="0"/>
    </customSheetView>
    <customSheetView guid="{82C64B11-1F50-45B5-B7BB-9F1DC733C833}" showPageBreaks="1" showGridLines="0" printArea="1" hiddenRows="1" view="pageBreakPreview" topLeftCell="A13">
      <selection activeCell="B75" sqref="B75:C75"/>
      <pageMargins left="0.75" right="0.64" top="0.55000000000000004" bottom="0.46" header="0.4" footer="0.33"/>
      <pageSetup orientation="portrait" r:id="rId7"/>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8"/>
      <headerFooter alignWithMargins="0"/>
    </customSheetView>
    <customSheetView guid="{F9FE2C60-2849-4C32-B532-2B1A89FFA9CD}" showGridLines="0" hiddenRows="1">
      <selection activeCell="D6" sqref="D6"/>
      <pageMargins left="0.75" right="0.64" top="0.55000000000000004" bottom="0.46" header="0.4" footer="0.33"/>
      <pageSetup orientation="portrait" r:id="rId9"/>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0"/>
      <headerFooter alignWithMargins="0"/>
    </customSheetView>
    <customSheetView guid="{CD4CA1A8-824A-452F-BDBA-32A47C1B3013}" showGridLines="0">
      <selection activeCell="D6" sqref="D6"/>
      <pageMargins left="0.75" right="0.64" top="0.55000000000000004" bottom="0.46" header="0.4" footer="0.33"/>
      <pageSetup orientation="portrait" r:id="rId11"/>
      <headerFooter alignWithMargins="0"/>
    </customSheetView>
    <customSheetView guid="{8E7B022F-1113-4BA2-B2BA-8EDBE02A2557}" showGridLines="0" showRuler="0">
      <selection activeCell="D6" sqref="D6"/>
      <pageMargins left="0.75" right="0.64" top="0.69" bottom="0.46" header="0.4" footer="0.33"/>
      <pageSetup orientation="portrait" r:id="rId12"/>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3"/>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4"/>
      <headerFooter alignWithMargins="0"/>
    </customSheetView>
    <customSheetView guid="{43BCBF1E-CDCF-4541-8D79-87EDCECBC1FD}" scale="90" showGridLines="0">
      <selection activeCell="D14" sqref="D14"/>
      <pageMargins left="0.75" right="0.64" top="0.55000000000000004" bottom="0.46" header="0.4" footer="0.33"/>
      <pageSetup orientation="portrait" r:id="rId15"/>
      <headerFooter alignWithMargins="0"/>
    </customSheetView>
    <customSheetView guid="{7A9EA6D6-4DDF-43D9-92E6-C6AFAD14E266}" showGridLines="0" hiddenRows="1">
      <selection activeCell="D6" sqref="D6"/>
      <pageMargins left="0.75" right="0.64" top="0.55000000000000004" bottom="0.46" header="0.4" footer="0.33"/>
      <pageSetup orientation="portrait" r:id="rId16"/>
      <headerFooter alignWithMargins="0"/>
    </customSheetView>
    <customSheetView guid="{DC28ED1E-3E35-4094-9C2B-5C0A1C1D459C}" showGridLines="0" hiddenRows="1">
      <selection activeCell="D6" sqref="D6"/>
      <pageMargins left="0.75" right="0.64" top="0.55000000000000004" bottom="0.46" header="0.4" footer="0.33"/>
      <pageSetup orientation="portrait" r:id="rId17"/>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18"/>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19"/>
      <headerFooter alignWithMargins="0"/>
    </customSheetView>
    <customSheetView guid="{44C1C443-3199-4288-884A-D16AF7B2CD69}" showPageBreaks="1" showGridLines="0" printArea="1" hiddenRows="1" view="pageBreakPreview" topLeftCell="A4">
      <selection activeCell="D6" sqref="D6"/>
      <pageMargins left="0.75" right="0.64" top="0.55000000000000004" bottom="0.46" header="0.4" footer="0.33"/>
      <pageSetup orientation="portrait" r:id="rId20"/>
      <headerFooter alignWithMargins="0"/>
    </customSheetView>
    <customSheetView guid="{CB7CD015-9A92-451A-BEF4-2BC98E3768DD}" showPageBreaks="1" showGridLines="0" printArea="1" hiddenRows="1" view="pageBreakPreview" topLeftCell="A4">
      <selection activeCell="D6" sqref="D6"/>
      <pageMargins left="0.75" right="0.64" top="0.55000000000000004" bottom="0.46" header="0.4" footer="0.33"/>
      <pageSetup orientation="portrait" r:id="rId21"/>
      <headerFooter alignWithMargins="0"/>
    </customSheetView>
    <customSheetView guid="{0D490C87-B003-4943-9825-ACE0B8E7CC06}" showPageBreaks="1" showGridLines="0" printArea="1" hiddenRows="1" view="pageBreakPreview" topLeftCell="A13">
      <selection activeCell="B75" sqref="B75:C75"/>
      <pageMargins left="0.75" right="0.64" top="0.55000000000000004" bottom="0.46" header="0.4" footer="0.33"/>
      <pageSetup orientation="portrait" r:id="rId22"/>
      <headerFooter alignWithMargins="0"/>
    </customSheetView>
    <customSheetView guid="{7A88FC7A-7690-48AB-B789-172043AFADC8}" showPageBreaks="1" showGridLines="0" printArea="1" hiddenRows="1" view="pageBreakPreview" topLeftCell="A16">
      <selection activeCell="D31" sqref="D31"/>
      <pageMargins left="0.75" right="0.64" top="0.55000000000000004" bottom="0.46" header="0.4" footer="0.33"/>
      <pageSetup orientation="portrait" r:id="rId23"/>
      <headerFooter alignWithMargins="0"/>
    </customSheetView>
    <customSheetView guid="{1E2D7167-D6B7-4690-9A83-BF768C4223A4}" showPageBreaks="1" showGridLines="0" printArea="1" hiddenRows="1" view="pageBreakPreview" topLeftCell="A4">
      <selection activeCell="D6" sqref="D6"/>
      <pageMargins left="0.75" right="0.64" top="0.55000000000000004" bottom="0.46" header="0.4" footer="0.33"/>
      <pageSetup orientation="portrait" r:id="rId24"/>
      <headerFooter alignWithMargins="0"/>
    </customSheetView>
  </customSheetViews>
  <mergeCells count="8">
    <mergeCell ref="B37:D39"/>
    <mergeCell ref="B1:D1"/>
    <mergeCell ref="B2:D2"/>
    <mergeCell ref="B29:C30"/>
    <mergeCell ref="B28:C28"/>
    <mergeCell ref="B4:C4"/>
    <mergeCell ref="B5:C5"/>
    <mergeCell ref="B11:C11"/>
  </mergeCells>
  <phoneticPr fontId="6" type="noConversion"/>
  <conditionalFormatting sqref="B23:C27 D27">
    <cfRule type="expression" dxfId="35" priority="3" stopIfTrue="1">
      <formula>$AA$9&lt;2</formula>
    </cfRule>
  </conditionalFormatting>
  <conditionalFormatting sqref="B18:C21">
    <cfRule type="expression" dxfId="34" priority="4" stopIfTrue="1">
      <formula>$AA$9&lt;1</formula>
    </cfRule>
  </conditionalFormatting>
  <conditionalFormatting sqref="D12">
    <cfRule type="expression" dxfId="33" priority="5" stopIfTrue="1">
      <formula>$AA$9=0</formula>
    </cfRule>
  </conditionalFormatting>
  <conditionalFormatting sqref="B10:D10">
    <cfRule type="expression" dxfId="32" priority="6" stopIfTrue="1">
      <formula>$D$9="Sole Bidder"</formula>
    </cfRule>
  </conditionalFormatting>
  <conditionalFormatting sqref="B29:D30">
    <cfRule type="expression" dxfId="31" priority="7" stopIfTrue="1">
      <formula>$D$28="No"</formula>
    </cfRule>
  </conditionalFormatting>
  <conditionalFormatting sqref="D22">
    <cfRule type="expression" dxfId="30" priority="2">
      <formula>$D$9="Sole Bidder"</formula>
    </cfRule>
  </conditionalFormatting>
  <conditionalFormatting sqref="D11">
    <cfRule type="expression" dxfId="29" priority="1" stopIfTrue="1">
      <formula>$D$9="Sole Bidder"</formula>
    </cfRule>
  </conditionalFormatting>
  <dataValidations count="3">
    <dataValidation type="list" allowBlank="1" showInputMessage="1" showErrorMessage="1" sqref="D9">
      <formula1>$AA$2:$AA$3</formula1>
    </dataValidation>
    <dataValidation type="list" allowBlank="1" showInputMessage="1" showErrorMessage="1" sqref="D10">
      <formula1>$AB$2:$AB$3</formula1>
    </dataValidation>
    <dataValidation type="list" allowBlank="1" showInputMessage="1" showErrorMessage="1" sqref="D28 D4 D11">
      <formula1>"Yes, No"</formula1>
    </dataValidation>
  </dataValidations>
  <pageMargins left="0.75" right="0.64" top="0.55000000000000004" bottom="0.46" header="0.4" footer="0.33"/>
  <pageSetup scale="90"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34"/>
  </sheetPr>
  <dimension ref="A1:AT40"/>
  <sheetViews>
    <sheetView showGridLines="0" view="pageBreakPreview" topLeftCell="A10" zoomScaleNormal="100" zoomScaleSheetLayoutView="100" workbookViewId="0">
      <selection activeCell="B17" sqref="B17:D17"/>
    </sheetView>
  </sheetViews>
  <sheetFormatPr defaultColWidth="9.140625" defaultRowHeight="16.5"/>
  <cols>
    <col min="1" max="1" width="12.140625" style="31" customWidth="1"/>
    <col min="2" max="2" width="15.7109375" style="31" customWidth="1"/>
    <col min="3" max="3" width="11.42578125" style="31" customWidth="1"/>
    <col min="4" max="4" width="20.42578125" style="31" customWidth="1"/>
    <col min="5" max="5" width="40.85546875" style="31" customWidth="1"/>
    <col min="6" max="6" width="12.85546875" style="43" customWidth="1"/>
    <col min="7" max="25" width="9.7109375" style="43" customWidth="1"/>
    <col min="26" max="26" width="18" style="192" customWidth="1"/>
    <col min="27" max="27" width="9.140625" style="51"/>
    <col min="28" max="28" width="9.140625" style="26"/>
    <col min="29" max="16384" width="9.140625" style="27"/>
  </cols>
  <sheetData>
    <row r="1" spans="1:46">
      <c r="A1" s="23" t="str">
        <f>Basic!A3&amp;Basic!B3</f>
        <v>Specification No. :5002001680/SUB-STATION(INCLUDIN/DOM/K00 - NR3 RHQ -1</v>
      </c>
      <c r="B1" s="24"/>
      <c r="C1" s="24"/>
      <c r="D1" s="24"/>
      <c r="E1" s="25" t="str">
        <f>"Attachment-3(JV) "</f>
        <v xml:space="preserve">Attachment-3(JV) </v>
      </c>
      <c r="F1" s="74"/>
      <c r="G1" s="74"/>
      <c r="H1" s="74"/>
      <c r="I1" s="74"/>
      <c r="J1" s="74"/>
      <c r="K1" s="74"/>
      <c r="L1" s="74"/>
      <c r="M1" s="74"/>
      <c r="N1" s="74"/>
      <c r="O1" s="74"/>
      <c r="P1" s="74"/>
      <c r="Q1" s="74"/>
      <c r="R1" s="74"/>
      <c r="S1" s="74"/>
      <c r="T1" s="74"/>
      <c r="U1" s="74"/>
      <c r="V1" s="74"/>
      <c r="W1" s="74"/>
      <c r="X1" s="74"/>
      <c r="Y1" s="74"/>
      <c r="Z1" s="198">
        <f>'Names of Bidder'!D9</f>
        <v>0</v>
      </c>
      <c r="AT1" s="196">
        <f>Basic!B2</f>
        <v>0</v>
      </c>
    </row>
    <row r="2" spans="1:46">
      <c r="Z2" s="198">
        <f>'Names of Bidder'!AA9</f>
        <v>1</v>
      </c>
    </row>
    <row r="3" spans="1:46" ht="69" customHeight="1">
      <c r="A3" s="621" t="str">
        <f>Basic!B1</f>
        <v>Provision of two nos. 220 kV Line Bays at 765/400kV Fatehpur Substation under consultancy for North Central Railways</v>
      </c>
      <c r="B3" s="621"/>
      <c r="C3" s="621"/>
      <c r="D3" s="621"/>
      <c r="E3" s="621"/>
      <c r="F3" s="75"/>
      <c r="G3" s="75"/>
      <c r="H3" s="75"/>
      <c r="I3" s="75"/>
      <c r="J3" s="75"/>
      <c r="K3" s="75"/>
      <c r="L3" s="75"/>
      <c r="M3" s="75"/>
      <c r="N3" s="75"/>
      <c r="O3" s="75"/>
      <c r="P3" s="75"/>
      <c r="Q3" s="75"/>
      <c r="R3" s="75"/>
      <c r="S3" s="75"/>
      <c r="T3" s="75"/>
      <c r="U3" s="75"/>
      <c r="V3" s="75"/>
      <c r="W3" s="75"/>
      <c r="X3" s="75"/>
      <c r="Y3" s="75"/>
      <c r="Z3" s="199"/>
      <c r="AA3" s="76"/>
      <c r="AB3" s="28"/>
    </row>
    <row r="4" spans="1:46" ht="20.100000000000001" customHeight="1">
      <c r="A4" s="30"/>
      <c r="AB4" s="32"/>
      <c r="AC4" s="10"/>
    </row>
    <row r="5" spans="1:46" ht="20.100000000000001" customHeight="1">
      <c r="A5" s="622" t="s">
        <v>366</v>
      </c>
      <c r="B5" s="622"/>
      <c r="C5" s="622"/>
      <c r="D5" s="622"/>
      <c r="E5" s="622"/>
      <c r="F5" s="77"/>
      <c r="G5" s="77"/>
      <c r="H5" s="77"/>
      <c r="I5" s="77"/>
      <c r="J5" s="77"/>
      <c r="K5" s="77"/>
      <c r="L5" s="77"/>
      <c r="M5" s="77"/>
      <c r="N5" s="77"/>
      <c r="O5" s="77"/>
      <c r="P5" s="77"/>
      <c r="Q5" s="77"/>
      <c r="R5" s="77"/>
      <c r="S5" s="77"/>
      <c r="T5" s="77"/>
      <c r="U5" s="77"/>
      <c r="V5" s="77"/>
      <c r="W5" s="77"/>
      <c r="X5" s="77"/>
      <c r="Y5" s="77"/>
      <c r="Z5" s="200"/>
      <c r="AB5" s="32"/>
      <c r="AC5" s="12"/>
    </row>
    <row r="6" spans="1:46" ht="20.100000000000001" customHeight="1">
      <c r="A6" s="34"/>
      <c r="AB6" s="32"/>
      <c r="AC6" s="12"/>
    </row>
    <row r="7" spans="1:46" ht="20.100000000000001" customHeight="1">
      <c r="A7" s="35" t="str">
        <f>"Bidder’s Name and Address (" &amp; MID('Names of Bidder'!B13,9, 20) &amp; ") :"</f>
        <v>Bidder’s Name and Address (Lead Partner) :</v>
      </c>
      <c r="E7" s="15" t="s">
        <v>372</v>
      </c>
      <c r="F7" s="15"/>
      <c r="G7" s="15"/>
      <c r="H7" s="15"/>
      <c r="I7" s="15"/>
      <c r="J7" s="15"/>
      <c r="K7" s="15"/>
      <c r="L7" s="15"/>
      <c r="M7" s="15"/>
      <c r="N7" s="15"/>
      <c r="O7" s="15"/>
      <c r="P7" s="15"/>
      <c r="Q7" s="15"/>
      <c r="R7" s="15"/>
      <c r="S7" s="15"/>
      <c r="T7" s="15"/>
      <c r="U7" s="15"/>
      <c r="V7" s="15"/>
      <c r="W7" s="15"/>
      <c r="X7" s="15"/>
      <c r="Y7" s="15"/>
      <c r="AB7" s="32"/>
      <c r="AC7" s="12"/>
    </row>
    <row r="8" spans="1:46" ht="36" customHeight="1">
      <c r="A8" s="620" t="str">
        <f>IF('Names of Bidder'!D9= "JV (Joint Venture)", "JV of " &amp; Z8, "")</f>
        <v/>
      </c>
      <c r="B8" s="620"/>
      <c r="C8" s="620"/>
      <c r="D8" s="620"/>
      <c r="E8" s="11" t="s">
        <v>374</v>
      </c>
      <c r="F8" s="15"/>
      <c r="G8" s="15"/>
      <c r="I8" s="15"/>
      <c r="J8" s="15"/>
      <c r="K8" s="15"/>
      <c r="L8" s="15"/>
      <c r="M8" s="15"/>
      <c r="N8" s="15"/>
      <c r="O8" s="15"/>
      <c r="P8" s="15"/>
      <c r="Q8" s="15"/>
      <c r="R8" s="15"/>
      <c r="S8" s="15"/>
      <c r="T8" s="15"/>
      <c r="U8" s="15"/>
      <c r="V8" s="15"/>
      <c r="W8" s="15"/>
      <c r="X8" s="15"/>
      <c r="Y8" s="15"/>
      <c r="Z8" s="201" t="str">
        <f>IF('Names of Bidder'!D10=1,'Names of Bidder'!D13&amp;" &amp; "&amp;'Names of Bidder'!D18,IF('Names of Bidder'!D10="2 or More",'Names of Bidder'!D13&amp;" , "&amp;'Names of Bidder'!D18&amp;" &amp; "&amp;'Names of Bidder'!D23,""))</f>
        <v xml:space="preserve"> &amp; …… ……. …….. …… ……. …….. </v>
      </c>
      <c r="AB8" s="32"/>
      <c r="AC8" s="12"/>
    </row>
    <row r="9" spans="1:46" ht="20.100000000000001" customHeight="1">
      <c r="A9" s="13" t="s">
        <v>373</v>
      </c>
      <c r="B9" s="624" t="str">
        <f>IF('Names of Bidder'!D13=0, "", 'Names of Bidder'!D13)</f>
        <v/>
      </c>
      <c r="C9" s="624"/>
      <c r="D9" s="624"/>
      <c r="E9" s="11" t="s">
        <v>376</v>
      </c>
      <c r="F9" s="78"/>
      <c r="G9" s="78"/>
      <c r="H9" s="78"/>
      <c r="I9" s="78"/>
      <c r="J9" s="78"/>
      <c r="K9" s="78"/>
      <c r="L9" s="78"/>
      <c r="M9" s="78"/>
      <c r="N9" s="78"/>
      <c r="O9" s="78"/>
      <c r="P9" s="78"/>
      <c r="Q9" s="78"/>
      <c r="R9" s="78"/>
      <c r="S9" s="78"/>
      <c r="T9" s="78"/>
      <c r="U9" s="78"/>
      <c r="V9" s="78"/>
      <c r="W9" s="78"/>
      <c r="X9" s="78"/>
      <c r="Y9" s="78"/>
      <c r="AB9" s="32"/>
      <c r="AC9" s="12"/>
    </row>
    <row r="10" spans="1:46" ht="20.100000000000001" customHeight="1">
      <c r="A10" s="13" t="s">
        <v>375</v>
      </c>
      <c r="B10" s="624" t="str">
        <f>IF('Names of Bidder'!D14=0, "", 'Names of Bidder'!D14)</f>
        <v/>
      </c>
      <c r="C10" s="624"/>
      <c r="D10" s="624"/>
      <c r="E10" s="11" t="s">
        <v>193</v>
      </c>
      <c r="F10" s="78"/>
      <c r="G10" s="78"/>
      <c r="H10" s="78"/>
      <c r="I10" s="78"/>
      <c r="J10" s="78"/>
      <c r="K10" s="78"/>
      <c r="L10" s="78"/>
      <c r="M10" s="78"/>
      <c r="N10" s="78"/>
      <c r="O10" s="78"/>
      <c r="P10" s="78"/>
      <c r="Q10" s="78"/>
      <c r="R10" s="78"/>
      <c r="S10" s="78"/>
      <c r="T10" s="78"/>
      <c r="U10" s="78"/>
      <c r="V10" s="78"/>
      <c r="W10" s="78"/>
      <c r="X10" s="78"/>
      <c r="Y10" s="78"/>
      <c r="AB10" s="32"/>
      <c r="AC10" s="12"/>
    </row>
    <row r="11" spans="1:46" ht="20.100000000000001" customHeight="1">
      <c r="B11" s="624" t="str">
        <f>IF('Names of Bidder'!D15=0, "", 'Names of Bidder'!D15)</f>
        <v/>
      </c>
      <c r="C11" s="624"/>
      <c r="D11" s="624"/>
      <c r="E11" s="11" t="s">
        <v>377</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4"/>
      <c r="B12" s="624" t="str">
        <f>IF('Names of Bidder'!D16=0, "", 'Names of Bidder'!D16)</f>
        <v/>
      </c>
      <c r="C12" s="624"/>
      <c r="D12" s="624"/>
      <c r="E12" s="11"/>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4"/>
      <c r="B13" s="158"/>
      <c r="C13" s="158"/>
      <c r="D13" s="158"/>
      <c r="E13" s="27"/>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622" t="str">
        <f>IF('Names of Bidder'!D9="Sole Bidder", "This Attachment is Not Applicable", "")</f>
        <v/>
      </c>
      <c r="B14" s="622"/>
      <c r="C14" s="622"/>
      <c r="D14" s="622"/>
      <c r="E14" s="622"/>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5" t="s">
        <v>185</v>
      </c>
      <c r="B15" s="158"/>
      <c r="C15" s="158"/>
      <c r="D15" s="158"/>
      <c r="E15" s="11"/>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5"/>
      <c r="B16" s="619" t="str">
        <f>IF(Z2=1,"Other Partner",IF(Z2="2 or More","Other Partner-1",""))</f>
        <v>Other Partner</v>
      </c>
      <c r="C16" s="619"/>
      <c r="D16" s="619"/>
      <c r="E16" s="182"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3" t="s">
        <v>373</v>
      </c>
      <c r="B17" s="624" t="str">
        <f>IF('Names of Bidder'!D18=0, "", 'Names of Bidder'!D18)</f>
        <v xml:space="preserve">…… ……. …….. …… ……. …….. </v>
      </c>
      <c r="C17" s="624"/>
      <c r="D17" s="624"/>
      <c r="E17" s="304" t="str">
        <f>IF($Z$2="2 or More", IF('Names of Bidder'!D23=0, "", 'Names of Bidder'!D23),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3" t="s">
        <v>375</v>
      </c>
      <c r="B18" s="624" t="str">
        <f>IF('Names of Bidder'!D19=0, "", 'Names of Bidder'!D19)</f>
        <v xml:space="preserve">…… ……. …….. …… ……. …….. </v>
      </c>
      <c r="C18" s="624"/>
      <c r="D18" s="624"/>
      <c r="E18" s="304" t="str">
        <f>IF($Z$2="2 or More", IF('Names of Bidder'!D24=0, "", 'Names of Bidder'!D24),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4"/>
      <c r="B19" s="624" t="str">
        <f>IF('Names of Bidder'!D20=0, "", 'Names of Bidder'!D20)</f>
        <v xml:space="preserve">…… ……. …….. …… ……. …….. </v>
      </c>
      <c r="C19" s="624"/>
      <c r="D19" s="624"/>
      <c r="E19" s="304" t="str">
        <f>IF($Z$2="2 or More", IF('Names of Bidder'!D25=0, "", 'Names of Bidder'!D25), "")</f>
        <v/>
      </c>
      <c r="AA19" s="78"/>
    </row>
    <row r="20" spans="1:28" ht="20.100000000000001" customHeight="1">
      <c r="A20" s="34"/>
      <c r="B20" s="624" t="str">
        <f>IF('Names of Bidder'!D21=0, "", 'Names of Bidder'!D21)</f>
        <v xml:space="preserve">…… ……. …….. …… ……. …….. </v>
      </c>
      <c r="C20" s="624"/>
      <c r="D20" s="624"/>
      <c r="E20" s="304" t="str">
        <f>IF($Z$2="2 or More", IF('Names of Bidder'!D26=0, "", 'Names of Bidder'!D26), "")</f>
        <v/>
      </c>
      <c r="AA20" s="78"/>
    </row>
    <row r="21" spans="1:28" ht="20.100000000000001" customHeight="1">
      <c r="A21" s="31" t="s">
        <v>367</v>
      </c>
    </row>
    <row r="22" spans="1:28" ht="84" customHeight="1">
      <c r="A22" s="623" t="s">
        <v>368</v>
      </c>
      <c r="B22" s="623"/>
      <c r="C22" s="623"/>
      <c r="D22" s="623"/>
      <c r="E22" s="623"/>
      <c r="F22" s="79"/>
      <c r="G22" s="79"/>
      <c r="H22" s="79"/>
      <c r="I22" s="79"/>
      <c r="J22" s="79"/>
      <c r="K22" s="79"/>
      <c r="L22" s="79"/>
      <c r="M22" s="79"/>
      <c r="N22" s="79"/>
      <c r="O22" s="79"/>
      <c r="P22" s="79"/>
      <c r="Q22" s="79"/>
      <c r="R22" s="79"/>
      <c r="S22" s="79"/>
      <c r="T22" s="79"/>
      <c r="U22" s="79"/>
      <c r="V22" s="79"/>
      <c r="W22" s="79"/>
      <c r="X22" s="79"/>
      <c r="Y22" s="79"/>
      <c r="Z22" s="202"/>
      <c r="AA22" s="80"/>
      <c r="AB22" s="36"/>
    </row>
    <row r="23" spans="1:28" ht="33" customHeight="1">
      <c r="D23" s="164"/>
    </row>
    <row r="24" spans="1:28" ht="33" customHeight="1">
      <c r="A24" s="38" t="s">
        <v>7</v>
      </c>
      <c r="B24" s="129" t="str">
        <f>IF('Names of Bidder'!D35=0, "", 'Names of Bidder'!D35)</f>
        <v/>
      </c>
      <c r="C24" s="81"/>
      <c r="D24" s="164" t="s">
        <v>5</v>
      </c>
      <c r="E24" s="302" t="str">
        <f>IF('Names of Bidder'!D32=0, "", 'Names of Bidder'!D32)</f>
        <v/>
      </c>
      <c r="F24" s="81"/>
      <c r="G24" s="81"/>
      <c r="H24" s="81"/>
      <c r="I24" s="81"/>
      <c r="J24" s="81"/>
      <c r="K24" s="81"/>
      <c r="L24" s="81"/>
      <c r="M24" s="81"/>
      <c r="N24" s="81"/>
      <c r="O24" s="81"/>
      <c r="P24" s="81"/>
      <c r="Q24" s="81"/>
      <c r="R24" s="81"/>
      <c r="S24" s="81"/>
      <c r="T24" s="81"/>
      <c r="U24" s="81"/>
      <c r="V24" s="81"/>
      <c r="W24" s="81"/>
      <c r="X24" s="81"/>
      <c r="Y24" s="81"/>
      <c r="AA24" s="51">
        <f>Basic!B4</f>
        <v>0</v>
      </c>
    </row>
    <row r="25" spans="1:28" ht="33" customHeight="1">
      <c r="A25" s="38" t="s">
        <v>8</v>
      </c>
      <c r="B25" s="302" t="str">
        <f>IF('Names of Bidder'!D36=0, "", 'Names of Bidder'!D36)</f>
        <v/>
      </c>
      <c r="C25" s="81"/>
      <c r="D25" s="164" t="s">
        <v>6</v>
      </c>
      <c r="E25" s="302" t="str">
        <f>IF('Names of Bidder'!D33=0, "", 'Names of Bidder'!D33)</f>
        <v/>
      </c>
      <c r="F25" s="149"/>
      <c r="G25" s="149"/>
      <c r="H25" s="149"/>
      <c r="I25" s="149"/>
      <c r="J25" s="149"/>
      <c r="K25" s="149"/>
      <c r="L25" s="149"/>
      <c r="M25" s="149"/>
      <c r="N25" s="149"/>
      <c r="O25" s="149"/>
      <c r="P25" s="149"/>
      <c r="Q25" s="149"/>
      <c r="R25" s="149"/>
      <c r="S25" s="149"/>
      <c r="T25" s="149"/>
      <c r="U25" s="149"/>
      <c r="V25" s="149"/>
      <c r="W25" s="149"/>
      <c r="X25" s="149"/>
      <c r="Y25" s="149"/>
      <c r="AA25" s="51">
        <f>Basic!B5</f>
        <v>12</v>
      </c>
    </row>
    <row r="26" spans="1:28" ht="33" customHeight="1">
      <c r="C26" s="81"/>
      <c r="D26" s="164"/>
      <c r="F26" s="149"/>
      <c r="G26" s="149"/>
      <c r="H26" s="149"/>
      <c r="I26" s="149"/>
      <c r="J26" s="149"/>
      <c r="K26" s="149"/>
      <c r="L26" s="149"/>
      <c r="M26" s="149"/>
      <c r="N26" s="149"/>
      <c r="O26" s="149"/>
      <c r="P26" s="149"/>
      <c r="Q26" s="149"/>
      <c r="R26" s="149"/>
      <c r="S26" s="149"/>
      <c r="T26" s="149"/>
      <c r="U26" s="149"/>
      <c r="V26" s="149"/>
      <c r="W26" s="149"/>
      <c r="X26" s="149"/>
      <c r="Y26" s="149"/>
    </row>
    <row r="27" spans="1:28" ht="33" customHeight="1">
      <c r="A27" s="35"/>
      <c r="C27" s="35"/>
      <c r="E27" s="35"/>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40"/>
    </row>
    <row r="30" spans="1:28" ht="20.100000000000001" customHeight="1"/>
    <row r="31" spans="1:28" ht="20.100000000000001" customHeight="1"/>
    <row r="32" spans="1:28" ht="20.100000000000001" customHeight="1">
      <c r="A32" s="40"/>
    </row>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row r="39" spans="1:1" ht="20.100000000000001" customHeight="1"/>
    <row r="40" spans="1:1" ht="20.100000000000001" customHeight="1"/>
  </sheetData>
  <sheetProtection password="8242" sheet="1" selectLockedCells="1"/>
  <customSheetViews>
    <customSheetView guid="{2CA9D59A-7A24-4810-80B5-421044268D0D}" showPageBreaks="1" showGridLines="0" printArea="1" view="pageBreakPreview" topLeftCell="A10">
      <selection activeCell="B17" sqref="B17:D17"/>
      <pageMargins left="0.75" right="0.63" top="0.57999999999999996" bottom="0.6" header="0.34" footer="0.35"/>
      <pageSetup scale="97" orientation="portrait" r:id="rId1"/>
      <headerFooter alignWithMargins="0">
        <oddFooter>&amp;R&amp;"Book Antiqua,Bold"&amp;8 Page &amp;P of &amp;N</oddFooter>
      </headerFooter>
    </customSheetView>
    <customSheetView guid="{568F3CA5-E4AA-42C0-A3F9-2E87F5C640E3}" showPageBreaks="1" showGridLines="0" printArea="1" view="pageBreakPreview">
      <selection activeCell="B17" sqref="B17:D17"/>
      <pageMargins left="0.75" right="0.63" top="0.57999999999999996" bottom="0.6" header="0.34" footer="0.35"/>
      <pageSetup scale="97"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B17" sqref="B17:D17"/>
      <pageMargins left="0.75" right="0.63" top="0.57999999999999996" bottom="0.6" header="0.34" footer="0.35"/>
      <pageSetup scale="97"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75" right="0.63" top="0.57999999999999996" bottom="0.6" header="0.34" footer="0.35"/>
      <pageSetup scale="97"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6">
      <selection activeCell="B75" sqref="B75:C75"/>
      <pageMargins left="0.75" right="0.63" top="0.57999999999999996" bottom="0.6" header="0.34" footer="0.35"/>
      <pageSetup scale="97"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75" right="0.63" top="0.57999999999999996" bottom="0.6" header="0.34" footer="0.35"/>
      <pageSetup scale="97"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75" right="0.63" top="0.57999999999999996" bottom="0.6" header="0.34" footer="0.35"/>
      <pageSetup scale="97"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3"/>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19"/>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75" right="0.63" top="0.57999999999999996" bottom="0.6" header="0.34" footer="0.35"/>
      <pageSetup scale="97" orientation="portrait" r:id="rId21"/>
      <headerFooter alignWithMargins="0">
        <oddFooter>&amp;R&amp;"Book Antiqua,Bold"&amp;8 Page &amp;P of &amp;N</oddFooter>
      </headerFooter>
    </customSheetView>
    <customSheetView guid="{0D490C87-B003-4943-9825-ACE0B8E7CC06}" showPageBreaks="1" showGridLines="0" printArea="1" view="pageBreakPreview" topLeftCell="A19">
      <selection activeCell="B75" sqref="B75:C75"/>
      <pageMargins left="0.75" right="0.63" top="0.57999999999999996" bottom="0.6" header="0.34" footer="0.35"/>
      <pageSetup scale="97" orientation="portrait" r:id="rId2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7"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75" right="0.63" top="0.57999999999999996" bottom="0.6" header="0.34" footer="0.35"/>
      <pageSetup scale="97" orientation="portrait" r:id="rId24"/>
      <headerFooter alignWithMargins="0">
        <oddFooter>&amp;R&amp;"Book Antiqua,Bold"&amp;8 Page &amp;P of &amp;N</oddFooter>
      </headerFooter>
    </customSheetView>
  </customSheetViews>
  <mergeCells count="14">
    <mergeCell ref="B16:D16"/>
    <mergeCell ref="A8:D8"/>
    <mergeCell ref="A3:E3"/>
    <mergeCell ref="A5:E5"/>
    <mergeCell ref="A22:E22"/>
    <mergeCell ref="B9:D9"/>
    <mergeCell ref="B10:D10"/>
    <mergeCell ref="B11:D11"/>
    <mergeCell ref="B12:D12"/>
    <mergeCell ref="B20:D20"/>
    <mergeCell ref="A14:E14"/>
    <mergeCell ref="B17:D17"/>
    <mergeCell ref="B18:D18"/>
    <mergeCell ref="B19:D19"/>
  </mergeCells>
  <phoneticPr fontId="6" type="noConversion"/>
  <conditionalFormatting sqref="A15:A19 B15:E20">
    <cfRule type="expression" dxfId="28" priority="1" stopIfTrue="1">
      <formula>$Z$2=0</formula>
    </cfRule>
  </conditionalFormatting>
  <conditionalFormatting sqref="A22:E22">
    <cfRule type="expression" dxfId="27" priority="2" stopIfTrue="1">
      <formula>$Z$1="Sole Bidder"</formula>
    </cfRule>
  </conditionalFormatting>
  <pageMargins left="0.75" right="0.63" top="0.57999999999999996" bottom="0.6" header="0.34" footer="0.35"/>
  <pageSetup scale="97" orientation="portrait" r:id="rId25"/>
  <headerFooter alignWithMargins="0">
    <oddFooter>&amp;R&amp;"Book Antiqua,Bold"&amp;8 Page &amp;P of &amp;N</oddFooter>
  </headerFooter>
  <drawing r:id="rId2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2"/>
  </sheetPr>
  <dimension ref="A1:I38"/>
  <sheetViews>
    <sheetView showGridLines="0" view="pageBreakPreview" topLeftCell="A10" zoomScaleNormal="100" zoomScaleSheetLayoutView="100" workbookViewId="0">
      <selection activeCell="D18" sqref="D18"/>
    </sheetView>
  </sheetViews>
  <sheetFormatPr defaultColWidth="9.140625" defaultRowHeight="16.5"/>
  <cols>
    <col min="1" max="1" width="12.140625" style="31" customWidth="1"/>
    <col min="2" max="2" width="20.5703125" style="31" customWidth="1"/>
    <col min="3" max="3" width="11.42578125" style="31" customWidth="1"/>
    <col min="4" max="4" width="17.7109375" style="31" customWidth="1"/>
    <col min="5" max="5" width="39.28515625" style="31" customWidth="1"/>
    <col min="6" max="8" width="9.140625" style="26"/>
    <col min="9" max="16384" width="9.140625" style="27"/>
  </cols>
  <sheetData>
    <row r="1" spans="1:9">
      <c r="A1" s="23" t="str">
        <f>'Attach 3(JV)'!A1</f>
        <v>Specification No. :5002001680/SUB-STATION(INCLUDIN/DOM/K00 - NR3 RHQ -1</v>
      </c>
      <c r="B1" s="24"/>
      <c r="C1" s="24"/>
      <c r="D1" s="24"/>
      <c r="E1" s="25" t="str">
        <f>"Attachment-3(QR) "</f>
        <v xml:space="preserve">Attachment-3(QR) </v>
      </c>
    </row>
    <row r="3" spans="1:9" ht="115.5" customHeight="1">
      <c r="A3" s="621" t="str">
        <f>'Attach 3(JV)'!A3</f>
        <v>Provision of two nos. 220 kV Line Bays at 765/400kV Fatehpur Substation under consultancy for North Central Railways</v>
      </c>
      <c r="B3" s="621"/>
      <c r="C3" s="621"/>
      <c r="D3" s="621"/>
      <c r="E3" s="621"/>
      <c r="F3" s="28"/>
      <c r="G3" s="29"/>
      <c r="H3" s="28"/>
    </row>
    <row r="4" spans="1:9" ht="20.100000000000001" customHeight="1">
      <c r="A4" s="30"/>
      <c r="H4" s="32"/>
      <c r="I4" s="10"/>
    </row>
    <row r="5" spans="1:9" ht="20.100000000000001" customHeight="1">
      <c r="A5" s="622" t="s">
        <v>378</v>
      </c>
      <c r="B5" s="622"/>
      <c r="C5" s="622"/>
      <c r="D5" s="622"/>
      <c r="E5" s="622"/>
      <c r="F5" s="33"/>
      <c r="H5" s="32"/>
      <c r="I5" s="12"/>
    </row>
    <row r="6" spans="1:9" ht="20.100000000000001" customHeight="1">
      <c r="A6" s="34"/>
      <c r="H6" s="32"/>
      <c r="I6" s="12"/>
    </row>
    <row r="7" spans="1:9" ht="20.100000000000001" customHeight="1">
      <c r="A7" s="35" t="str">
        <f>'Attach 3(JV)'!A7</f>
        <v>Bidder’s Name and Address (Lead Partner) :</v>
      </c>
      <c r="E7" s="15" t="str">
        <f>'Attach 3(JV)'!E7</f>
        <v>To:</v>
      </c>
      <c r="H7" s="32"/>
      <c r="I7" s="12"/>
    </row>
    <row r="8" spans="1:9" ht="36" customHeight="1">
      <c r="A8" s="620" t="str">
        <f>'Attach 3(JV)'!A8</f>
        <v/>
      </c>
      <c r="B8" s="620"/>
      <c r="C8" s="620"/>
      <c r="D8" s="620"/>
      <c r="E8" s="185" t="str">
        <f>'Attach 3(JV)'!E8</f>
        <v>Contract Services</v>
      </c>
      <c r="H8" s="32"/>
      <c r="I8" s="12"/>
    </row>
    <row r="9" spans="1:9" ht="20.100000000000001" customHeight="1">
      <c r="A9" s="13" t="s">
        <v>373</v>
      </c>
      <c r="B9" s="624" t="str">
        <f>'Attach 3(JV)'!B9</f>
        <v/>
      </c>
      <c r="C9" s="624"/>
      <c r="D9" s="624"/>
      <c r="E9" s="185" t="str">
        <f>'Attach 3(JV)'!E9</f>
        <v>Power Grid Corporation of India Ltd.,</v>
      </c>
      <c r="H9" s="32"/>
      <c r="I9" s="12"/>
    </row>
    <row r="10" spans="1:9" ht="20.100000000000001" customHeight="1">
      <c r="A10" s="13" t="s">
        <v>375</v>
      </c>
      <c r="B10" s="625" t="str">
        <f>'Attach 3(JV)'!B10</f>
        <v/>
      </c>
      <c r="C10" s="625"/>
      <c r="D10" s="625"/>
      <c r="E10" s="185" t="str">
        <f>'Attach 3(JV)'!E10</f>
        <v>"Saudamini", Plot No. 2, Sector 29</v>
      </c>
      <c r="H10" s="32"/>
      <c r="I10" s="12"/>
    </row>
    <row r="11" spans="1:9" ht="20.100000000000001" customHeight="1">
      <c r="B11" s="625" t="str">
        <f>'Attach 3(JV)'!B11</f>
        <v/>
      </c>
      <c r="C11" s="625"/>
      <c r="D11" s="625"/>
      <c r="E11" s="185" t="str">
        <f>'Attach 3(JV)'!E11</f>
        <v>Gurgaon (Haryana) - 122001</v>
      </c>
    </row>
    <row r="12" spans="1:9" ht="20.100000000000001" customHeight="1">
      <c r="A12" s="34"/>
      <c r="B12" s="625" t="str">
        <f>'Attach 3(JV)'!B12</f>
        <v/>
      </c>
      <c r="C12" s="625"/>
      <c r="D12" s="625"/>
      <c r="E12" s="15"/>
    </row>
    <row r="13" spans="1:9" ht="20.100000000000001" customHeight="1">
      <c r="A13" s="31" t="s">
        <v>367</v>
      </c>
      <c r="B13" s="110"/>
      <c r="C13" s="110"/>
      <c r="D13" s="110"/>
    </row>
    <row r="14" spans="1:9" ht="20.100000000000001" customHeight="1">
      <c r="A14" s="34"/>
      <c r="B14" s="110"/>
      <c r="C14" s="110"/>
      <c r="D14" s="110"/>
    </row>
    <row r="15" spans="1:9" ht="27.75" customHeight="1">
      <c r="A15" s="623" t="s">
        <v>379</v>
      </c>
      <c r="B15" s="623"/>
      <c r="C15" s="623"/>
      <c r="D15" s="623"/>
      <c r="E15" s="623"/>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33" customHeight="1">
      <c r="D21" s="39"/>
    </row>
    <row r="22" spans="1:5" ht="33" customHeight="1">
      <c r="A22" s="38" t="s">
        <v>7</v>
      </c>
      <c r="B22" s="73" t="str">
        <f>'Attach 3(JV)'!B24</f>
        <v/>
      </c>
      <c r="C22" s="35"/>
      <c r="D22" s="39" t="s">
        <v>5</v>
      </c>
      <c r="E22" s="303" t="str">
        <f>'Attach 3(JV)'!E24</f>
        <v/>
      </c>
    </row>
    <row r="23" spans="1:5" ht="33" customHeight="1">
      <c r="A23" s="38" t="s">
        <v>8</v>
      </c>
      <c r="B23" s="303" t="str">
        <f>'Attach 3(JV)'!B25</f>
        <v/>
      </c>
      <c r="C23" s="35"/>
      <c r="D23" s="39" t="s">
        <v>6</v>
      </c>
      <c r="E23" s="303" t="str">
        <f>'Attach 3(JV)'!E25</f>
        <v/>
      </c>
    </row>
    <row r="24" spans="1:5" ht="33" customHeight="1">
      <c r="C24" s="35"/>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8242" sheet="1" selectLockedCells="1"/>
  <customSheetViews>
    <customSheetView guid="{2CA9D59A-7A24-4810-80B5-421044268D0D}" showPageBreaks="1" showGridLines="0" printArea="1" view="pageBreakPreview" topLeftCell="A10">
      <selection activeCell="D18" sqref="D18"/>
      <pageMargins left="0.75" right="0.63" top="0.57999999999999996" bottom="0.6" header="0.34" footer="0.35"/>
      <pageSetup orientation="portrait" r:id="rId1"/>
      <headerFooter alignWithMargins="0">
        <oddFooter>&amp;R&amp;"Book Antiqua,Bold"&amp;8 Page &amp;P of &amp;N</oddFooter>
      </headerFooter>
    </customSheetView>
    <customSheetView guid="{568F3CA5-E4AA-42C0-A3F9-2E87F5C640E3}" showPageBreaks="1" showGridLines="0" printArea="1" view="pageBreakPreview">
      <selection activeCell="D18" sqref="D18"/>
      <pageMargins left="0.75" right="0.63" top="0.57999999999999996" bottom="0.6" header="0.34" footer="0.35"/>
      <pageSetup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D18" sqref="D18"/>
      <pageMargins left="0.75" right="0.63" top="0.57999999999999996" bottom="0.6" header="0.34" footer="0.35"/>
      <pageSetup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E6" sqref="E6"/>
      <pageMargins left="0.75" right="0.63" top="0.57999999999999996" bottom="0.6" header="0.34" footer="0.35"/>
      <pageSetup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54">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54">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82E8A0F5-0020-4355-95CF-28601763A783}" showPageBreaks="1" showGridLines="0" printArea="1" view="pageBreakPreview" topLeftCell="A22">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44C1C443-3199-4288-884A-D16AF7B2CD69}" showPageBreaks="1" showGridLines="0" printArea="1" view="pageBreakPreview" topLeftCell="A28">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CB7CD015-9A92-451A-BEF4-2BC98E3768DD}" showPageBreaks="1" showGridLines="0" printArea="1" view="pageBreakPreview" topLeftCell="A16">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7A88FC7A-7690-48AB-B789-172043AFADC8}" showPageBreaks="1" showGridLines="0" printArea="1" view="pageBreakPreview" topLeftCell="A13">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54">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5"/>
  <headerFooter alignWithMargins="0">
    <oddFooter>&amp;R&amp;"Book Antiqua,Bold"&amp;8 Page &amp;P of &amp;N</oddFooter>
  </headerFooter>
  <drawing r:id="rId2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7"/>
  </sheetPr>
  <dimension ref="A1:I42"/>
  <sheetViews>
    <sheetView showGridLines="0" showZeros="0" view="pageBreakPreview" topLeftCell="A7" zoomScaleNormal="100" zoomScaleSheetLayoutView="100" workbookViewId="0">
      <selection activeCell="F18" sqref="F18"/>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7" width="24.28515625" style="203" customWidth="1"/>
    <col min="8" max="9" width="9.140625" style="197"/>
    <col min="10" max="16384" width="9.140625" style="27"/>
  </cols>
  <sheetData>
    <row r="1" spans="1:8">
      <c r="A1" s="23" t="str">
        <f>'Attach 3(JV)'!A1</f>
        <v>Specification No. :5002001680/SUB-STATION(INCLUDIN/DOM/K00 - NR3 RHQ -1</v>
      </c>
      <c r="B1" s="24"/>
      <c r="C1" s="24"/>
      <c r="D1" s="24"/>
      <c r="E1" s="25" t="str">
        <f>"Attachment-4 "</f>
        <v xml:space="preserve">Attachment-4 </v>
      </c>
    </row>
    <row r="3" spans="1:8" ht="102.75" customHeight="1">
      <c r="A3" s="621" t="str">
        <f>'Attach 3(JV)'!A3</f>
        <v>Provision of two nos. 220 kV Line Bays at 765/400kV Fatehpur Substation under consultancy for North Central Railways</v>
      </c>
      <c r="B3" s="621"/>
      <c r="C3" s="621"/>
      <c r="D3" s="621"/>
      <c r="E3" s="621"/>
      <c r="F3" s="204"/>
      <c r="G3" s="204"/>
    </row>
    <row r="4" spans="1:8" ht="20.100000000000001" customHeight="1">
      <c r="A4" s="30"/>
      <c r="H4" s="208"/>
    </row>
    <row r="5" spans="1:8" ht="20.100000000000001" customHeight="1">
      <c r="A5" s="622" t="s">
        <v>380</v>
      </c>
      <c r="B5" s="622"/>
      <c r="C5" s="622"/>
      <c r="D5" s="622"/>
      <c r="E5" s="622"/>
      <c r="F5" s="205"/>
      <c r="G5" s="205"/>
      <c r="H5" s="209"/>
    </row>
    <row r="6" spans="1:8" ht="20.100000000000001" customHeight="1">
      <c r="A6" s="34"/>
      <c r="H6" s="209"/>
    </row>
    <row r="7" spans="1:8" ht="20.100000000000001" customHeight="1">
      <c r="A7" s="35" t="str">
        <f>'Attach 3(JV)'!A7</f>
        <v>Bidder’s Name and Address (Lead Partner) :</v>
      </c>
      <c r="E7" s="15" t="str">
        <f>'Attach 3(JV)'!E7</f>
        <v>To:</v>
      </c>
      <c r="H7" s="209"/>
    </row>
    <row r="8" spans="1:8" ht="36" customHeight="1">
      <c r="A8" s="620" t="str">
        <f>'Attach 3(JV)'!A8</f>
        <v/>
      </c>
      <c r="B8" s="620"/>
      <c r="C8" s="620"/>
      <c r="D8" s="620"/>
      <c r="E8" s="185" t="str">
        <f>'Attach 3(JV)'!E8</f>
        <v>Contract Services</v>
      </c>
      <c r="H8" s="209"/>
    </row>
    <row r="9" spans="1:8" ht="20.100000000000001" customHeight="1">
      <c r="A9" s="13" t="s">
        <v>373</v>
      </c>
      <c r="B9" s="627" t="str">
        <f>'Attach 3(JV)'!B9</f>
        <v/>
      </c>
      <c r="C9" s="627"/>
      <c r="D9" s="627"/>
      <c r="E9" s="185" t="str">
        <f>'Attach 3(JV)'!E9</f>
        <v>Power Grid Corporation of India Ltd.,</v>
      </c>
      <c r="H9" s="209"/>
    </row>
    <row r="10" spans="1:8" ht="20.100000000000001" customHeight="1">
      <c r="A10" s="13" t="s">
        <v>375</v>
      </c>
      <c r="B10" s="627" t="str">
        <f>'Attach 3(JV)'!B10</f>
        <v/>
      </c>
      <c r="C10" s="627"/>
      <c r="D10" s="627"/>
      <c r="E10" s="185" t="str">
        <f>'Attach 3(JV)'!E10</f>
        <v>"Saudamini", Plot No. 2, Sector 29</v>
      </c>
      <c r="H10" s="209"/>
    </row>
    <row r="11" spans="1:8" ht="20.100000000000001" customHeight="1">
      <c r="B11" s="627" t="str">
        <f>'Attach 3(JV)'!B11</f>
        <v/>
      </c>
      <c r="C11" s="627"/>
      <c r="D11" s="627"/>
      <c r="E11" s="185" t="str">
        <f>'Attach 3(JV)'!E11</f>
        <v>Gurgaon (Haryana) - 122001</v>
      </c>
    </row>
    <row r="12" spans="1:8" ht="20.100000000000001" customHeight="1">
      <c r="A12" s="34"/>
      <c r="B12" s="627" t="str">
        <f>'Attach 3(JV)'!B12</f>
        <v/>
      </c>
      <c r="C12" s="627"/>
      <c r="D12" s="627"/>
      <c r="E12" s="15"/>
    </row>
    <row r="13" spans="1:8" ht="20.100000000000001" customHeight="1">
      <c r="A13" s="34"/>
      <c r="B13" s="159"/>
      <c r="C13" s="159"/>
      <c r="D13" s="159"/>
      <c r="E13" s="27"/>
      <c r="F13" s="206"/>
      <c r="G13" s="206"/>
    </row>
    <row r="14" spans="1:8" ht="20.100000000000001" customHeight="1">
      <c r="A14" s="34"/>
      <c r="B14" s="159"/>
      <c r="C14" s="159"/>
      <c r="D14" s="159"/>
    </row>
    <row r="15" spans="1:8" ht="20.100000000000001" customHeight="1">
      <c r="A15" s="31" t="s">
        <v>367</v>
      </c>
    </row>
    <row r="16" spans="1:8" ht="20.100000000000001" customHeight="1">
      <c r="A16" s="34"/>
    </row>
    <row r="17" spans="1:9" ht="50.1" customHeight="1">
      <c r="A17" s="628" t="str">
        <f>"We hereby certify that equipment and materials to be supplied are produced in " &amp;H26 &amp; " eligible source " &amp; F26</f>
        <v>We hereby certify that equipment and materials to be supplied are produced in [Name of Countries],  eligible source country.</v>
      </c>
      <c r="B17" s="628"/>
      <c r="C17" s="628"/>
      <c r="D17" s="628"/>
      <c r="E17" s="628"/>
      <c r="F17" s="207" t="s">
        <v>195</v>
      </c>
      <c r="G17" s="207" t="s">
        <v>196</v>
      </c>
    </row>
    <row r="18" spans="1:9" ht="45" customHeight="1">
      <c r="A18" s="626" t="str">
        <f>"We hereby certify that our company is incorporated and registered in " &amp;I26 &amp; " eligible source " &amp;G26</f>
        <v>We hereby certify that our company is incorporated and registered in [Name of Countries],  eligible source country.</v>
      </c>
      <c r="B18" s="626"/>
      <c r="C18" s="626"/>
      <c r="D18" s="626"/>
      <c r="E18" s="626"/>
      <c r="F18" s="213" t="s">
        <v>163</v>
      </c>
      <c r="G18" s="213" t="s">
        <v>163</v>
      </c>
      <c r="H18" s="192" t="str">
        <f t="shared" ref="H18:I25" si="0">IF(F18 = "", "", F18&amp; ", ")</f>
        <v xml:space="preserve">[Name of Countries], </v>
      </c>
      <c r="I18" s="192" t="str">
        <f t="shared" si="0"/>
        <v xml:space="preserve">[Name of Countries], </v>
      </c>
    </row>
    <row r="19" spans="1:9" ht="33" customHeight="1">
      <c r="A19" s="211"/>
      <c r="B19" s="211"/>
      <c r="C19" s="211"/>
      <c r="D19" s="211"/>
      <c r="E19" s="211"/>
      <c r="F19" s="213"/>
      <c r="G19" s="213"/>
      <c r="H19" s="192" t="str">
        <f t="shared" si="0"/>
        <v/>
      </c>
      <c r="I19" s="192" t="str">
        <f t="shared" si="0"/>
        <v/>
      </c>
    </row>
    <row r="20" spans="1:9" ht="33" customHeight="1">
      <c r="A20" s="211"/>
      <c r="B20" s="211"/>
      <c r="C20" s="211"/>
      <c r="D20" s="39"/>
      <c r="E20" s="211"/>
      <c r="F20" s="213"/>
      <c r="G20" s="213"/>
      <c r="H20" s="192" t="str">
        <f t="shared" si="0"/>
        <v/>
      </c>
      <c r="I20" s="192" t="str">
        <f t="shared" si="0"/>
        <v/>
      </c>
    </row>
    <row r="21" spans="1:9" ht="33" customHeight="1">
      <c r="A21" s="38" t="s">
        <v>7</v>
      </c>
      <c r="B21" s="73" t="str">
        <f>'Attach 3(JV)'!B24</f>
        <v/>
      </c>
      <c r="D21" s="39" t="s">
        <v>5</v>
      </c>
      <c r="E21" s="303" t="str">
        <f>'Attach 3(JV)'!E24</f>
        <v/>
      </c>
      <c r="F21" s="213"/>
      <c r="G21" s="213"/>
      <c r="H21" s="192" t="str">
        <f t="shared" si="0"/>
        <v/>
      </c>
      <c r="I21" s="192" t="str">
        <f t="shared" si="0"/>
        <v/>
      </c>
    </row>
    <row r="22" spans="1:9" ht="33" customHeight="1">
      <c r="A22" s="38" t="s">
        <v>8</v>
      </c>
      <c r="B22" s="303" t="str">
        <f>'Attach 3(JV)'!B25</f>
        <v/>
      </c>
      <c r="D22" s="39" t="s">
        <v>6</v>
      </c>
      <c r="E22" s="303" t="str">
        <f>'Attach 3(JV)'!E25</f>
        <v/>
      </c>
      <c r="F22" s="213"/>
      <c r="G22" s="213"/>
      <c r="H22" s="192" t="str">
        <f t="shared" si="0"/>
        <v/>
      </c>
      <c r="I22" s="192" t="str">
        <f t="shared" si="0"/>
        <v/>
      </c>
    </row>
    <row r="23" spans="1:9" ht="33" customHeight="1">
      <c r="D23" s="39"/>
      <c r="F23" s="213"/>
      <c r="G23" s="213"/>
      <c r="H23" s="192" t="str">
        <f t="shared" si="0"/>
        <v/>
      </c>
      <c r="I23" s="192" t="str">
        <f t="shared" si="0"/>
        <v/>
      </c>
    </row>
    <row r="24" spans="1:9" ht="33" customHeight="1">
      <c r="D24" s="39"/>
      <c r="F24" s="213"/>
      <c r="G24" s="213"/>
      <c r="H24" s="192" t="str">
        <f t="shared" si="0"/>
        <v/>
      </c>
      <c r="I24" s="192" t="str">
        <f t="shared" si="0"/>
        <v/>
      </c>
    </row>
    <row r="25" spans="1:9" ht="33" customHeight="1">
      <c r="A25" s="27"/>
      <c r="B25" s="27"/>
      <c r="C25" s="27"/>
      <c r="D25" s="27"/>
      <c r="E25" s="27"/>
      <c r="F25" s="213"/>
      <c r="G25" s="213"/>
      <c r="H25" s="192" t="str">
        <f t="shared" si="0"/>
        <v/>
      </c>
      <c r="I25" s="192" t="str">
        <f t="shared" si="0"/>
        <v/>
      </c>
    </row>
    <row r="26" spans="1:9" ht="33" customHeight="1">
      <c r="A26" s="27"/>
      <c r="B26" s="27"/>
      <c r="C26" s="27"/>
      <c r="D26" s="27"/>
      <c r="E26" s="27"/>
      <c r="F26" s="210" t="str">
        <f>IF((8-COUNTBLANK(F18:F25)) &lt;2, "country.", "countries.")</f>
        <v>country.</v>
      </c>
      <c r="G26" s="210" t="str">
        <f>IF((8-COUNTBLANK(G18:G25)) &lt;2, "country.", "countries.")</f>
        <v>country.</v>
      </c>
      <c r="H26" s="192" t="str">
        <f>IF(COUNTBLANK(F18:F25) =8, "[Enter the name of country where from equipments &amp; material shall be supplied]",CONCATENATE(H18,H19,H20,H21,H22,H23,H24,H25))</f>
        <v xml:space="preserve">[Name of Countries], </v>
      </c>
      <c r="I26" s="192" t="str">
        <f>IF(COUNTBLANK(G18:G25) =8, "[Enter the name of country where from equipments &amp; material shall be supplied]",CONCATENATE(I18,I19,I20,I21,I22,I23,I24,I25))</f>
        <v xml:space="preserve">[Name of Countries], </v>
      </c>
    </row>
    <row r="27" spans="1:9" ht="33" customHeight="1">
      <c r="A27" s="27"/>
      <c r="B27" s="27"/>
      <c r="C27" s="27"/>
      <c r="D27" s="27"/>
      <c r="E27" s="27"/>
    </row>
    <row r="28" spans="1:9" ht="33" customHeight="1">
      <c r="A28" s="27"/>
      <c r="B28" s="27"/>
      <c r="C28" s="27"/>
      <c r="D28" s="27"/>
      <c r="E28" s="27"/>
    </row>
    <row r="29" spans="1:9" ht="33" customHeight="1">
      <c r="A29" s="27"/>
      <c r="B29" s="27"/>
      <c r="C29" s="27"/>
      <c r="D29" s="27"/>
      <c r="E29" s="27"/>
    </row>
    <row r="30" spans="1:9" ht="20.100000000000001" customHeight="1"/>
    <row r="31" spans="1:9" ht="20.100000000000001" customHeight="1">
      <c r="A31" s="40"/>
    </row>
    <row r="32" spans="1:9" ht="20.100000000000001" customHeight="1"/>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c r="A38" s="40"/>
    </row>
    <row r="39" spans="1:1" ht="20.100000000000001" customHeight="1"/>
    <row r="40" spans="1:1" ht="20.100000000000001" customHeight="1"/>
    <row r="41" spans="1:1" ht="20.100000000000001" customHeight="1"/>
    <row r="42" spans="1:1" ht="20.100000000000001" customHeight="1"/>
  </sheetData>
  <sheetProtection password="8242" sheet="1" selectLockedCells="1"/>
  <customSheetViews>
    <customSheetView guid="{2CA9D59A-7A24-4810-80B5-421044268D0D}" showPageBreaks="1" showGridLines="0" zeroValues="0" printArea="1" view="pageBreakPreview" topLeftCell="A7">
      <selection activeCell="F18" sqref="F18"/>
      <pageMargins left="0.75" right="0.63" top="0.57999999999999996" bottom="0.6" header="0.34" footer="0.35"/>
      <pageSetup orientation="portrait" r:id="rId1"/>
      <headerFooter alignWithMargins="0">
        <oddFooter>&amp;R&amp;"Book Antiqua,Bold"&amp;8 Page &amp;P of &amp;N</oddFooter>
      </headerFooter>
    </customSheetView>
    <customSheetView guid="{568F3CA5-E4AA-42C0-A3F9-2E87F5C640E3}" showPageBreaks="1" showGridLines="0" zeroValues="0" printArea="1" view="pageBreakPreview">
      <selection activeCell="F18" sqref="F18"/>
      <pageMargins left="0.75" right="0.63" top="0.57999999999999996" bottom="0.6" header="0.34" footer="0.35"/>
      <pageSetup orientation="portrait" r:id="rId2"/>
      <headerFooter alignWithMargins="0">
        <oddFooter>&amp;R&amp;"Book Antiqua,Bold"&amp;8 Page &amp;P of &amp;N</oddFooter>
      </headerFooter>
    </customSheetView>
    <customSheetView guid="{1F125E51-1799-42D0-B41E-DC039BB17D59}" showPageBreaks="1" showGridLines="0" zeroValues="0" printArea="1" view="pageBreakPreview">
      <selection activeCell="F18" sqref="F18"/>
      <pageMargins left="0.75" right="0.63" top="0.57999999999999996" bottom="0.6" header="0.34" footer="0.35"/>
      <pageSetup orientation="portrait" r:id="rId3"/>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AA750348-930C-43DE-ADD0-8D60980F5013}" showPageBreaks="1" showGridLines="0" zeroValues="0" printArea="1" view="pageBreakPreview">
      <selection activeCell="F19" sqref="F19"/>
      <pageMargins left="0.75" right="0.63" top="0.57999999999999996" bottom="0.6" header="0.34" footer="0.35"/>
      <pageSetup orientation="portrait" r:id="rId5"/>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75" right="0.63" top="0.57999999999999996" bottom="0.6" header="0.34" footer="0.35"/>
      <pageSetup orientation="portrait" r:id="rId6"/>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3"/>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19"/>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75" right="0.63" top="0.57999999999999996" bottom="0.6" header="0.34" footer="0.35"/>
      <pageSetup orientation="portrait" r:id="rId20"/>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75" right="0.63" top="0.57999999999999996" bottom="0.6" header="0.34" footer="0.35"/>
      <pageSetup orientation="portrait" r:id="rId21"/>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75" right="0.63" top="0.57999999999999996" bottom="0.6" header="0.34" footer="0.35"/>
      <pageSetup orientation="portrait" r:id="rId23"/>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75" right="0.63" top="0.57999999999999996" bottom="0.6" header="0.34" footer="0.35"/>
      <pageSetup orientation="portrait" r:id="rId24"/>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orientation="portrait" r:id="rId25"/>
  <headerFooter alignWithMargins="0">
    <oddFooter>&amp;R&amp;"Book Antiqua,Bold"&amp;8 Page &amp;P of &amp;N</oddFooter>
  </headerFooter>
  <drawing r:id="rId2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0"/>
  </sheetPr>
  <dimension ref="A1:AL40"/>
  <sheetViews>
    <sheetView showGridLines="0" showZeros="0" view="pageBreakPreview" zoomScaleNormal="100" zoomScaleSheetLayoutView="100" workbookViewId="0">
      <selection activeCell="B16" sqref="B16"/>
    </sheetView>
  </sheetViews>
  <sheetFormatPr defaultColWidth="9.140625" defaultRowHeight="16.5"/>
  <cols>
    <col min="1" max="1" width="12.140625" style="31" customWidth="1"/>
    <col min="2" max="2" width="23.7109375" style="31" customWidth="1"/>
    <col min="3" max="3" width="26.42578125" style="31" customWidth="1"/>
    <col min="4" max="4" width="12.28515625" style="31" customWidth="1"/>
    <col min="5" max="5" width="26.7109375" style="31" customWidth="1"/>
    <col min="6" max="8" width="9.140625" style="272"/>
    <col min="9" max="38" width="9.140625" style="273"/>
    <col min="39" max="16384" width="9.140625" style="27"/>
  </cols>
  <sheetData>
    <row r="1" spans="1:38">
      <c r="A1" s="23" t="str">
        <f>'Attach 3(JV)'!A1</f>
        <v>Specification No. :5002001680/SUB-STATION(INCLUDIN/DOM/K00 - NR3 RHQ -1</v>
      </c>
      <c r="B1" s="24"/>
      <c r="C1" s="24"/>
      <c r="D1" s="24"/>
      <c r="E1" s="42" t="str">
        <f>"Attachment-4(A) "</f>
        <v xml:space="preserve">Attachment-4(A) </v>
      </c>
    </row>
    <row r="2" spans="1:38" ht="11.1" customHeight="1"/>
    <row r="3" spans="1:38" ht="108.75" customHeight="1">
      <c r="A3" s="621" t="str">
        <f>'Attach 3(JV)'!A3</f>
        <v>Provision of two nos. 220 kV Line Bays at 765/400kV Fatehpur Substation under consultancy for North Central Railways</v>
      </c>
      <c r="B3" s="621"/>
      <c r="C3" s="621"/>
      <c r="D3" s="621"/>
      <c r="E3" s="621"/>
      <c r="F3" s="274"/>
      <c r="G3" s="275"/>
      <c r="H3" s="274"/>
    </row>
    <row r="4" spans="1:38" ht="11.1" customHeight="1">
      <c r="A4" s="30"/>
      <c r="H4" s="276"/>
      <c r="I4" s="277"/>
    </row>
    <row r="5" spans="1:38" ht="20.100000000000001" customHeight="1">
      <c r="A5" s="622" t="s">
        <v>381</v>
      </c>
      <c r="B5" s="622"/>
      <c r="C5" s="622"/>
      <c r="D5" s="622"/>
      <c r="E5" s="622"/>
      <c r="F5" s="274"/>
      <c r="H5" s="276"/>
      <c r="I5" s="278"/>
    </row>
    <row r="6" spans="1:38" ht="11.1" customHeight="1">
      <c r="A6" s="34"/>
      <c r="H6" s="276"/>
      <c r="I6" s="278"/>
    </row>
    <row r="7" spans="1:38" ht="20.100000000000001" customHeight="1">
      <c r="A7" s="35" t="str">
        <f>'Attach 3(JV)'!A7</f>
        <v>Bidder’s Name and Address (Lead Partner) :</v>
      </c>
      <c r="D7" s="15" t="str">
        <f>'Attach 3(JV)'!E7</f>
        <v>To:</v>
      </c>
      <c r="H7" s="276"/>
      <c r="I7" s="278"/>
    </row>
    <row r="8" spans="1:38" s="212" customFormat="1" ht="36" customHeight="1">
      <c r="A8" s="620" t="str">
        <f>'Attach 3(JV)'!A8</f>
        <v/>
      </c>
      <c r="B8" s="620"/>
      <c r="C8" s="620"/>
      <c r="D8" s="11" t="str">
        <f>'Attach 3(JV)'!E8</f>
        <v>Contract Services</v>
      </c>
      <c r="E8" s="34"/>
      <c r="F8" s="279"/>
      <c r="G8" s="279"/>
      <c r="H8" s="280"/>
      <c r="I8" s="281"/>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row>
    <row r="9" spans="1:38" ht="20.100000000000001" customHeight="1">
      <c r="A9" s="13" t="s">
        <v>373</v>
      </c>
      <c r="B9" s="627" t="str">
        <f>'Attach 3(JV)'!B9</f>
        <v/>
      </c>
      <c r="C9" s="627"/>
      <c r="D9" s="11" t="str">
        <f>'Attach 3(JV)'!E9</f>
        <v>Power Grid Corporation of India Ltd.,</v>
      </c>
      <c r="H9" s="276"/>
      <c r="I9" s="278"/>
    </row>
    <row r="10" spans="1:38" ht="20.100000000000001" customHeight="1">
      <c r="A10" s="13" t="s">
        <v>375</v>
      </c>
      <c r="B10" s="627" t="str">
        <f>'Attach 3(JV)'!B10</f>
        <v/>
      </c>
      <c r="C10" s="627"/>
      <c r="D10" s="11" t="str">
        <f>'Attach 3(JV)'!E10</f>
        <v>"Saudamini", Plot No. 2, Sector 29</v>
      </c>
      <c r="H10" s="276"/>
      <c r="I10" s="278"/>
    </row>
    <row r="11" spans="1:38" ht="20.100000000000001" customHeight="1">
      <c r="B11" s="627" t="str">
        <f>'Attach 3(JV)'!B11</f>
        <v/>
      </c>
      <c r="C11" s="627"/>
      <c r="D11" s="11" t="str">
        <f>'Attach 3(JV)'!E11</f>
        <v>Gurgaon (Haryana) - 122001</v>
      </c>
    </row>
    <row r="12" spans="1:38" ht="15" customHeight="1">
      <c r="A12" s="34"/>
      <c r="B12" s="627" t="str">
        <f>'Attach 3(JV)'!B12</f>
        <v/>
      </c>
      <c r="C12" s="627"/>
      <c r="D12" s="11"/>
    </row>
    <row r="13" spans="1:38" ht="20.100000000000001" customHeight="1">
      <c r="A13" s="31" t="s">
        <v>367</v>
      </c>
      <c r="D13" s="43"/>
    </row>
    <row r="14" spans="1:38" ht="72" customHeight="1">
      <c r="A14" s="629" t="s">
        <v>382</v>
      </c>
      <c r="B14" s="629"/>
      <c r="C14" s="629"/>
      <c r="D14" s="629"/>
      <c r="E14" s="629"/>
    </row>
    <row r="15" spans="1:38" ht="20.100000000000001" customHeight="1">
      <c r="A15" s="187" t="s">
        <v>388</v>
      </c>
      <c r="B15" s="187" t="s">
        <v>389</v>
      </c>
      <c r="C15" s="187" t="s">
        <v>390</v>
      </c>
      <c r="D15" s="187" t="s">
        <v>369</v>
      </c>
      <c r="E15" s="187" t="s">
        <v>370</v>
      </c>
    </row>
    <row r="16" spans="1:38" ht="30" customHeight="1">
      <c r="A16" s="188">
        <v>1</v>
      </c>
      <c r="B16" s="305"/>
      <c r="C16" s="305"/>
      <c r="D16" s="305"/>
      <c r="E16" s="305"/>
    </row>
    <row r="17" spans="1:38" ht="30" customHeight="1">
      <c r="A17" s="189">
        <v>2</v>
      </c>
      <c r="B17" s="306"/>
      <c r="C17" s="306"/>
      <c r="D17" s="306"/>
      <c r="E17" s="306"/>
    </row>
    <row r="18" spans="1:38" ht="30" customHeight="1">
      <c r="A18" s="189">
        <v>3</v>
      </c>
      <c r="B18" s="306"/>
      <c r="C18" s="306"/>
      <c r="D18" s="306"/>
      <c r="E18" s="306"/>
    </row>
    <row r="19" spans="1:38" ht="30" customHeight="1">
      <c r="A19" s="189">
        <v>4</v>
      </c>
      <c r="B19" s="306"/>
      <c r="C19" s="306"/>
      <c r="D19" s="306"/>
      <c r="E19" s="306"/>
    </row>
    <row r="20" spans="1:38" ht="30" customHeight="1">
      <c r="A20" s="190">
        <v>5</v>
      </c>
      <c r="B20" s="307"/>
      <c r="C20" s="307"/>
      <c r="D20" s="307"/>
      <c r="E20" s="307"/>
    </row>
    <row r="21" spans="1:38" ht="62.25" customHeight="1">
      <c r="A21" s="27"/>
      <c r="B21" s="27"/>
      <c r="C21" s="27"/>
      <c r="D21" s="27"/>
      <c r="E21" s="27"/>
    </row>
    <row r="22" spans="1:38" ht="62.25" customHeight="1">
      <c r="A22" s="629" t="s">
        <v>383</v>
      </c>
      <c r="B22" s="629"/>
      <c r="C22" s="629"/>
      <c r="D22" s="629"/>
      <c r="E22" s="629"/>
    </row>
    <row r="23" spans="1:38" s="180" customFormat="1" ht="15.95" customHeight="1">
      <c r="A23" s="110"/>
      <c r="B23" s="110"/>
      <c r="C23" s="110"/>
      <c r="D23" s="110"/>
      <c r="E23" s="110"/>
      <c r="F23" s="332"/>
      <c r="G23" s="332"/>
      <c r="H23" s="332"/>
      <c r="I23" s="333"/>
      <c r="J23" s="333"/>
      <c r="K23" s="333"/>
      <c r="L23" s="333"/>
      <c r="M23" s="333"/>
      <c r="N23" s="333"/>
      <c r="O23" s="333"/>
      <c r="P23" s="333"/>
      <c r="Q23" s="333"/>
      <c r="R23" s="333"/>
      <c r="S23" s="333"/>
      <c r="T23" s="333"/>
      <c r="U23" s="333"/>
      <c r="V23" s="333"/>
      <c r="W23" s="333"/>
      <c r="X23" s="333"/>
      <c r="Y23" s="333"/>
      <c r="Z23" s="333"/>
      <c r="AA23" s="333"/>
      <c r="AB23" s="333"/>
      <c r="AC23" s="333"/>
      <c r="AD23" s="333"/>
      <c r="AE23" s="333"/>
      <c r="AF23" s="333"/>
      <c r="AG23" s="333"/>
      <c r="AH23" s="333"/>
      <c r="AI23" s="333"/>
      <c r="AJ23" s="333"/>
      <c r="AK23" s="333"/>
      <c r="AL23" s="333"/>
    </row>
    <row r="24" spans="1:38" ht="23.1" customHeight="1">
      <c r="C24" s="39"/>
    </row>
    <row r="25" spans="1:38" ht="23.1" customHeight="1">
      <c r="A25" s="38" t="s">
        <v>7</v>
      </c>
      <c r="B25" s="73" t="str">
        <f>'Attach 3(JV)'!B24</f>
        <v/>
      </c>
      <c r="C25" s="39" t="s">
        <v>5</v>
      </c>
      <c r="D25" s="303" t="str">
        <f>'Attach 3(JV)'!E24</f>
        <v/>
      </c>
    </row>
    <row r="26" spans="1:38" ht="23.1" customHeight="1">
      <c r="A26" s="38" t="s">
        <v>8</v>
      </c>
      <c r="B26" s="303" t="str">
        <f>'Attach 3(JV)'!B25</f>
        <v/>
      </c>
      <c r="C26" s="39" t="s">
        <v>6</v>
      </c>
      <c r="D26" s="303" t="str">
        <f>'Attach 3(JV)'!E25</f>
        <v/>
      </c>
    </row>
    <row r="27" spans="1:38" ht="23.1" customHeight="1">
      <c r="C27" s="39"/>
      <c r="D27" s="39"/>
    </row>
    <row r="28" spans="1:38" ht="20.100000000000001" customHeight="1"/>
    <row r="29" spans="1:38" ht="20.100000000000001" customHeight="1">
      <c r="A29" s="40"/>
    </row>
    <row r="30" spans="1:38" ht="20.100000000000001" customHeight="1"/>
    <row r="31" spans="1:38" ht="20.100000000000001" customHeight="1"/>
    <row r="32" spans="1:38" ht="20.100000000000001" customHeight="1">
      <c r="A32" s="40"/>
    </row>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row r="39" spans="1:1" ht="20.100000000000001" customHeight="1"/>
    <row r="40" spans="1:1" ht="20.100000000000001" customHeight="1"/>
  </sheetData>
  <sheetProtection password="8242" sheet="1" formatColumns="0" formatRows="0" selectLockedCells="1"/>
  <customSheetViews>
    <customSheetView guid="{2CA9D59A-7A24-4810-80B5-421044268D0D}" showPageBreaks="1" showGridLines="0" zeroValues="0" printArea="1" view="pageBreakPreview">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568F3CA5-E4AA-42C0-A3F9-2E87F5C640E3}" showPageBreaks="1" showGridLines="0" zeroValues="0"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1F125E51-1799-42D0-B41E-DC039BB17D59}" showPageBreaks="1" showGridLines="0" zeroValues="0"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AA750348-930C-43DE-ADD0-8D60980F5013}" showPageBreaks="1" showGridLines="0" zeroValues="0" printArea="1" view="pageBreakPreview">
      <selection activeCell="C17" sqref="C17"/>
      <pageMargins left="0.75" right="0.63" top="0.57999999999999996" bottom="0.4" header="0.34" footer="0.2"/>
      <pageSetup orientation="portrait" r:id="rId5"/>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75" right="0.63" top="0.57999999999999996" bottom="0.4" header="0.34" footer="0.2"/>
      <pageSetup orientation="portrait" r:id="rId6"/>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4" header="0.34" footer="0.2"/>
      <pageSetup orientation="portrait" r:id="rId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0"/>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3"/>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4" header="0.34" footer="0.2"/>
      <pageSetup orientation="portrait" r:id="rId22"/>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75" right="0.63" top="0.57999999999999996" bottom="0.4" header="0.34" footer="0.2"/>
      <pageSetup orientation="portrait" r:id="rId23"/>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75" right="0.63" top="0.57999999999999996" bottom="0.4" header="0.34" footer="0.2"/>
      <pageSetup orientation="portrait" r:id="rId24"/>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orientation="portrait" r:id="rId25"/>
  <headerFooter alignWithMargins="0">
    <oddFooter>&amp;R&amp;"Book Antiqua,Bold"&amp;8 Page &amp;P of &amp;N</oddFooter>
  </headerFooter>
  <drawing r:id="rId2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15"/>
  </sheetPr>
  <dimension ref="A1:I35"/>
  <sheetViews>
    <sheetView showGridLines="0" view="pageBreakPreview" zoomScaleNormal="100" zoomScaleSheetLayoutView="100" workbookViewId="0">
      <selection activeCell="B16" sqref="B16:E16"/>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:5002001680/SUB-STATION(INCLUDIN/DOM/K00 - NR3 RHQ -1</v>
      </c>
      <c r="B1" s="24"/>
      <c r="C1" s="24"/>
      <c r="D1" s="24"/>
      <c r="E1" s="25" t="str">
        <f>"Attachment-4(B) "</f>
        <v xml:space="preserve">Attachment-4(B) </v>
      </c>
    </row>
    <row r="3" spans="1:9" ht="114.75" customHeight="1">
      <c r="A3" s="621" t="str">
        <f>'Attach 3(JV)'!A3</f>
        <v>Provision of two nos. 220 kV Line Bays at 765/400kV Fatehpur Substation under consultancy for North Central Railways</v>
      </c>
      <c r="B3" s="621"/>
      <c r="C3" s="621"/>
      <c r="D3" s="621"/>
      <c r="E3" s="621"/>
      <c r="F3" s="28"/>
      <c r="G3" s="29"/>
      <c r="H3" s="28"/>
    </row>
    <row r="4" spans="1:9" ht="20.100000000000001" customHeight="1">
      <c r="A4" s="30"/>
      <c r="H4" s="32"/>
      <c r="I4" s="10"/>
    </row>
    <row r="5" spans="1:9" ht="20.100000000000001" customHeight="1">
      <c r="A5" s="622" t="s">
        <v>381</v>
      </c>
      <c r="B5" s="622"/>
      <c r="C5" s="622"/>
      <c r="D5" s="622"/>
      <c r="E5" s="622"/>
      <c r="F5" s="33"/>
      <c r="H5" s="32"/>
      <c r="I5" s="12"/>
    </row>
    <row r="6" spans="1:9" ht="20.100000000000001" customHeight="1">
      <c r="A6" s="34"/>
      <c r="H6" s="32"/>
      <c r="I6" s="12"/>
    </row>
    <row r="7" spans="1:9" ht="20.100000000000001" customHeight="1">
      <c r="A7" s="35" t="str">
        <f>'Attach 3(JV)'!A7</f>
        <v>Bidder’s Name and Address (Lead Partner) :</v>
      </c>
      <c r="E7" s="15" t="str">
        <f>'Attach 3(JV)'!E7</f>
        <v>To:</v>
      </c>
      <c r="H7" s="32"/>
      <c r="I7" s="12"/>
    </row>
    <row r="8" spans="1:9" ht="36" customHeight="1">
      <c r="A8" s="620" t="str">
        <f>'Attach 3(JV)'!A8</f>
        <v/>
      </c>
      <c r="B8" s="620"/>
      <c r="C8" s="620"/>
      <c r="D8" s="620"/>
      <c r="E8" s="11" t="str">
        <f>'Attach 3(JV)'!E8</f>
        <v>Contract Services</v>
      </c>
      <c r="H8" s="32"/>
      <c r="I8" s="12"/>
    </row>
    <row r="9" spans="1:9" ht="20.100000000000001" customHeight="1">
      <c r="A9" s="13" t="s">
        <v>373</v>
      </c>
      <c r="B9" s="627" t="str">
        <f>'Attach 3(JV)'!B9</f>
        <v/>
      </c>
      <c r="C9" s="627"/>
      <c r="D9" s="627"/>
      <c r="E9" s="11" t="str">
        <f>'Attach 3(JV)'!E9</f>
        <v>Power Grid Corporation of India Ltd.,</v>
      </c>
      <c r="H9" s="32"/>
      <c r="I9" s="12"/>
    </row>
    <row r="10" spans="1:9" ht="20.100000000000001" customHeight="1">
      <c r="A10" s="13" t="s">
        <v>375</v>
      </c>
      <c r="B10" s="627" t="str">
        <f>'Attach 3(JV)'!B10</f>
        <v/>
      </c>
      <c r="C10" s="627"/>
      <c r="D10" s="627"/>
      <c r="E10" s="11" t="str">
        <f>'Attach 3(JV)'!E10</f>
        <v>"Saudamini", Plot No. 2, Sector 29</v>
      </c>
      <c r="H10" s="32"/>
      <c r="I10" s="12"/>
    </row>
    <row r="11" spans="1:9" ht="20.100000000000001" customHeight="1">
      <c r="B11" s="627" t="str">
        <f>'Attach 3(JV)'!B11</f>
        <v/>
      </c>
      <c r="C11" s="627"/>
      <c r="D11" s="627"/>
      <c r="E11" s="11" t="str">
        <f>'Attach 3(JV)'!E11</f>
        <v>Gurgaon (Haryana) - 122001</v>
      </c>
    </row>
    <row r="12" spans="1:9" ht="20.100000000000001" customHeight="1">
      <c r="A12" s="34"/>
      <c r="B12" s="627" t="str">
        <f>'Attach 3(JV)'!B12</f>
        <v/>
      </c>
      <c r="C12" s="627"/>
      <c r="D12" s="627"/>
      <c r="E12" s="11"/>
    </row>
    <row r="13" spans="1:9" ht="20.100000000000001" customHeight="1">
      <c r="A13" s="31" t="s">
        <v>367</v>
      </c>
    </row>
    <row r="14" spans="1:9" ht="20.100000000000001" customHeight="1">
      <c r="A14" s="34"/>
    </row>
    <row r="15" spans="1:9" ht="87.75" customHeight="1">
      <c r="A15" s="589" t="s">
        <v>391</v>
      </c>
      <c r="B15" s="589"/>
      <c r="C15" s="589"/>
      <c r="D15" s="589"/>
      <c r="E15" s="589"/>
    </row>
    <row r="16" spans="1:9" ht="30" customHeight="1">
      <c r="A16" s="102" t="s">
        <v>384</v>
      </c>
      <c r="B16" s="630"/>
      <c r="C16" s="630"/>
      <c r="D16" s="630"/>
      <c r="E16" s="630"/>
    </row>
    <row r="17" spans="1:5" ht="30" customHeight="1">
      <c r="A17" s="102" t="s">
        <v>385</v>
      </c>
      <c r="B17" s="630"/>
      <c r="C17" s="630"/>
      <c r="D17" s="630"/>
      <c r="E17" s="630"/>
    </row>
    <row r="18" spans="1:5" ht="30" customHeight="1">
      <c r="A18" s="102" t="s">
        <v>386</v>
      </c>
      <c r="B18" s="630"/>
      <c r="C18" s="630"/>
      <c r="D18" s="630"/>
      <c r="E18" s="630"/>
    </row>
    <row r="19" spans="1:5" ht="30" customHeight="1">
      <c r="A19" s="44" t="s">
        <v>387</v>
      </c>
      <c r="B19" s="630"/>
      <c r="C19" s="630"/>
      <c r="D19" s="630"/>
      <c r="E19" s="630"/>
    </row>
    <row r="20" spans="1:5" ht="30" customHeight="1">
      <c r="A20" s="44" t="s">
        <v>80</v>
      </c>
      <c r="B20" s="630"/>
      <c r="C20" s="630"/>
      <c r="D20" s="630"/>
      <c r="E20" s="630"/>
    </row>
    <row r="21" spans="1:5" ht="30" customHeight="1">
      <c r="A21" s="44" t="s">
        <v>83</v>
      </c>
      <c r="B21" s="630"/>
      <c r="C21" s="630"/>
      <c r="D21" s="630"/>
      <c r="E21" s="630"/>
    </row>
    <row r="22" spans="1:5" ht="16.5" customHeight="1">
      <c r="A22" s="161"/>
      <c r="B22" s="162"/>
      <c r="C22" s="162"/>
      <c r="D22" s="162"/>
      <c r="E22" s="162"/>
    </row>
    <row r="23" spans="1:5" ht="27.95" customHeight="1">
      <c r="D23" s="39"/>
    </row>
    <row r="24" spans="1:5" ht="27.95" customHeight="1">
      <c r="A24" s="38" t="s">
        <v>7</v>
      </c>
      <c r="B24" s="73" t="str">
        <f>'Attach 3(JV)'!B24</f>
        <v/>
      </c>
      <c r="D24" s="39" t="s">
        <v>5</v>
      </c>
      <c r="E24" s="303" t="str">
        <f>'Attach 3(JV)'!E24</f>
        <v/>
      </c>
    </row>
    <row r="25" spans="1:5" ht="27.95" customHeight="1">
      <c r="A25" s="38" t="s">
        <v>8</v>
      </c>
      <c r="B25" s="303" t="str">
        <f>'Attach 3(JV)'!B25</f>
        <v/>
      </c>
      <c r="D25" s="39" t="s">
        <v>6</v>
      </c>
      <c r="E25" s="303" t="str">
        <f>'Attach 3(JV)'!E25</f>
        <v/>
      </c>
    </row>
    <row r="26" spans="1:5" ht="27.95" customHeight="1">
      <c r="D26" s="39"/>
    </row>
    <row r="27" spans="1:5" ht="33" customHeight="1"/>
    <row r="28" spans="1:5" ht="33"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c r="A35" s="40"/>
    </row>
  </sheetData>
  <sheetProtection password="8242" sheet="1" formatColumns="0" formatRows="0" selectLockedCells="1"/>
  <customSheetViews>
    <customSheetView guid="{2CA9D59A-7A24-4810-80B5-421044268D0D}" showPageBreaks="1" showGridLines="0" printArea="1" view="pageBreakPreview">
      <selection activeCell="B16" sqref="B16:E16"/>
      <pageMargins left="0.75" right="0.63" top="0.57999999999999996" bottom="0.6" header="0.34" footer="0.35"/>
      <pageSetup scale="95" orientation="portrait" r:id="rId1"/>
      <headerFooter alignWithMargins="0">
        <oddFooter>&amp;R&amp;"Book Antiqua,Bold"&amp;8 Page &amp;P of &amp;N</oddFooter>
      </headerFooter>
    </customSheetView>
    <customSheetView guid="{568F3CA5-E4AA-42C0-A3F9-2E87F5C640E3}" showPageBreaks="1" showGridLines="0" printArea="1" view="pageBreakPreview">
      <selection activeCell="B16" sqref="B16:E16"/>
      <pageMargins left="0.75" right="0.63" top="0.57999999999999996" bottom="0.6" header="0.34" footer="0.35"/>
      <pageSetup scale="95"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10">
      <selection activeCell="B75" sqref="B75:C75"/>
      <pageMargins left="0.75" right="0.63" top="0.57999999999999996" bottom="0.6" header="0.34" footer="0.35"/>
      <pageSetup scale="95"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75" right="0.63" top="0.57999999999999996" bottom="0.6" header="0.34" footer="0.35"/>
      <pageSetup scale="95" orientation="portrait" r:id="rId6"/>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3"/>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19"/>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scale="95" orientation="portrait" r:id="rId22"/>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75" right="0.63" top="0.57999999999999996" bottom="0.6" header="0.34" footer="0.35"/>
      <pageSetup scale="95"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75" right="0.63" top="0.57999999999999996" bottom="0.6" header="0.34" footer="0.35"/>
      <pageSetup scale="95" orientation="portrait" r:id="rId24"/>
      <headerFooter alignWithMargins="0">
        <oddFooter>&amp;R&amp;"Book Antiqua,Bold"&amp;8 Page &amp;P of &amp;N</oddFooter>
      </headerFooter>
    </customSheetView>
  </customSheetViews>
  <mergeCells count="14">
    <mergeCell ref="B21:E21"/>
    <mergeCell ref="A15:E15"/>
    <mergeCell ref="B9:D9"/>
    <mergeCell ref="A3:E3"/>
    <mergeCell ref="A5:E5"/>
    <mergeCell ref="B10:D10"/>
    <mergeCell ref="B11:D11"/>
    <mergeCell ref="B12:D12"/>
    <mergeCell ref="A8:D8"/>
    <mergeCell ref="B16:E16"/>
    <mergeCell ref="B17:E17"/>
    <mergeCell ref="B18:E18"/>
    <mergeCell ref="B19:E19"/>
    <mergeCell ref="B20:E20"/>
  </mergeCells>
  <phoneticPr fontId="6" type="noConversion"/>
  <pageMargins left="0.75" right="0.63" top="0.57999999999999996" bottom="0.6" header="0.34" footer="0.35"/>
  <pageSetup scale="95" orientation="portrait" r:id="rId25"/>
  <headerFooter alignWithMargins="0">
    <oddFooter>&amp;R&amp;"Book Antiqua,Bold"&amp;8 Page &amp;P of &amp;N</oddFooter>
  </headerFooter>
  <drawing r:id="rId26"/>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indexed="11"/>
  </sheetPr>
  <dimension ref="A1:I29"/>
  <sheetViews>
    <sheetView showGridLines="0" view="pageBreakPreview" zoomScaleNormal="100" zoomScaleSheetLayoutView="100" workbookViewId="0">
      <selection activeCell="B18" sqref="B18"/>
    </sheetView>
  </sheetViews>
  <sheetFormatPr defaultColWidth="9.140625" defaultRowHeight="16.5"/>
  <cols>
    <col min="1" max="1" width="12.140625" style="31" customWidth="1"/>
    <col min="2" max="2" width="30.7109375" style="31" customWidth="1"/>
    <col min="3" max="3" width="20.42578125" style="31" customWidth="1"/>
    <col min="4" max="4" width="18.85546875" style="31" customWidth="1"/>
    <col min="5" max="5" width="20" style="31" customWidth="1"/>
    <col min="6" max="7" width="9.140625" style="26"/>
    <col min="8" max="8" width="0" style="26" hidden="1" customWidth="1"/>
    <col min="9" max="16384" width="9.140625" style="27"/>
  </cols>
  <sheetData>
    <row r="1" spans="1:9">
      <c r="A1" s="23" t="str">
        <f>Basic!B3</f>
        <v>5002001680/SUB-STATION(INCLUDIN/DOM/K00 - NR3 RHQ -1</v>
      </c>
      <c r="B1" s="24"/>
      <c r="C1" s="24"/>
      <c r="D1" s="24"/>
      <c r="E1" s="25" t="str">
        <f>"Attachment-5 "</f>
        <v xml:space="preserve">Attachment-5 </v>
      </c>
    </row>
    <row r="2" spans="1:9" ht="8.1" customHeight="1"/>
    <row r="3" spans="1:9" ht="69" customHeight="1">
      <c r="A3" s="621" t="str">
        <f>'Attach 3(JV)'!A3</f>
        <v>Provision of two nos. 220 kV Line Bays at 765/400kV Fatehpur Substation under consultancy for North Central Railways</v>
      </c>
      <c r="B3" s="621"/>
      <c r="C3" s="621"/>
      <c r="D3" s="621"/>
      <c r="E3" s="621"/>
      <c r="F3" s="28"/>
      <c r="G3" s="29"/>
      <c r="H3" s="28"/>
    </row>
    <row r="4" spans="1:9" ht="7.5" hidden="1" customHeight="1">
      <c r="A4" s="30"/>
      <c r="H4" s="32"/>
      <c r="I4" s="10"/>
    </row>
    <row r="5" spans="1:9" ht="20.100000000000001" customHeight="1">
      <c r="A5" s="622" t="s">
        <v>392</v>
      </c>
      <c r="B5" s="622"/>
      <c r="C5" s="622"/>
      <c r="D5" s="622"/>
      <c r="E5" s="622"/>
      <c r="F5" s="33"/>
      <c r="H5" s="32"/>
      <c r="I5" s="12"/>
    </row>
    <row r="6" spans="1:9" ht="8.1" customHeight="1">
      <c r="A6" s="34"/>
      <c r="H6" s="32"/>
      <c r="I6" s="12"/>
    </row>
    <row r="7" spans="1:9" ht="20.100000000000001" customHeight="1">
      <c r="A7" s="35" t="str">
        <f>'Attach 3(JV)'!A7</f>
        <v>Bidder’s Name and Address (Lead Partner) :</v>
      </c>
      <c r="B7" s="34"/>
      <c r="C7" s="34"/>
      <c r="D7" s="15" t="str">
        <f>'Attach 3(JV)'!E7</f>
        <v>To:</v>
      </c>
      <c r="H7" s="32"/>
      <c r="I7" s="12"/>
    </row>
    <row r="8" spans="1:9" ht="36" customHeight="1">
      <c r="A8" s="620" t="str">
        <f>'Attach 3(JV)'!A8</f>
        <v/>
      </c>
      <c r="B8" s="620"/>
      <c r="C8" s="620"/>
      <c r="D8" s="11" t="str">
        <f>'Attach 3(JV)'!E8</f>
        <v>Contract Services</v>
      </c>
      <c r="H8" s="32"/>
      <c r="I8" s="12"/>
    </row>
    <row r="9" spans="1:9" ht="20.100000000000001" customHeight="1">
      <c r="A9" s="13" t="s">
        <v>373</v>
      </c>
      <c r="B9" s="627" t="str">
        <f>'Attach 3(JV)'!B9</f>
        <v/>
      </c>
      <c r="C9" s="627"/>
      <c r="D9" s="11" t="str">
        <f>'Attach 3(JV)'!E9</f>
        <v>Power Grid Corporation of India Ltd.,</v>
      </c>
      <c r="H9" s="32"/>
      <c r="I9" s="12"/>
    </row>
    <row r="10" spans="1:9" ht="20.100000000000001" customHeight="1">
      <c r="A10" s="13" t="s">
        <v>375</v>
      </c>
      <c r="B10" s="627" t="str">
        <f>'Attach 3(JV)'!B10</f>
        <v/>
      </c>
      <c r="C10" s="627"/>
      <c r="D10" s="11" t="str">
        <f>'Attach 3(JV)'!E10</f>
        <v>"Saudamini", Plot No. 2, Sector 29</v>
      </c>
      <c r="H10" s="32"/>
      <c r="I10" s="12"/>
    </row>
    <row r="11" spans="1:9" ht="20.100000000000001" customHeight="1">
      <c r="B11" s="627" t="str">
        <f>'Attach 3(JV)'!B11</f>
        <v/>
      </c>
      <c r="C11" s="627"/>
      <c r="D11" s="11" t="str">
        <f>'Attach 3(JV)'!E11</f>
        <v>Gurgaon (Haryana) - 122001</v>
      </c>
    </row>
    <row r="12" spans="1:9" ht="9.75" customHeight="1">
      <c r="A12" s="34"/>
      <c r="B12" s="627" t="str">
        <f>'Attach 3(JV)'!B12</f>
        <v/>
      </c>
      <c r="C12" s="627"/>
      <c r="D12" s="11"/>
    </row>
    <row r="13" spans="1:9" ht="21" customHeight="1">
      <c r="A13" s="381"/>
      <c r="B13" s="382"/>
      <c r="C13" s="382"/>
      <c r="D13" s="11"/>
    </row>
    <row r="14" spans="1:9" ht="17.25" customHeight="1">
      <c r="A14" s="340" t="s">
        <v>367</v>
      </c>
      <c r="B14" s="340"/>
      <c r="C14" s="340"/>
      <c r="D14" s="348"/>
      <c r="E14" s="340"/>
    </row>
    <row r="15" spans="1:9" ht="54" customHeight="1">
      <c r="A15" s="637" t="s">
        <v>449</v>
      </c>
      <c r="B15" s="637"/>
      <c r="C15" s="637"/>
      <c r="D15" s="637"/>
      <c r="E15" s="637"/>
    </row>
    <row r="16" spans="1:9" ht="37.5" customHeight="1">
      <c r="A16" s="638" t="s">
        <v>371</v>
      </c>
      <c r="B16" s="638" t="s">
        <v>390</v>
      </c>
      <c r="C16" s="638" t="s">
        <v>393</v>
      </c>
      <c r="D16" s="640" t="s">
        <v>394</v>
      </c>
      <c r="E16" s="641"/>
    </row>
    <row r="17" spans="1:8" ht="38.25" customHeight="1">
      <c r="A17" s="639"/>
      <c r="B17" s="639"/>
      <c r="C17" s="639"/>
      <c r="D17" s="383" t="s">
        <v>395</v>
      </c>
      <c r="E17" s="383" t="s">
        <v>107</v>
      </c>
    </row>
    <row r="18" spans="1:8" ht="26.25" customHeight="1">
      <c r="A18" s="384">
        <v>1</v>
      </c>
      <c r="B18" s="385"/>
      <c r="C18" s="385"/>
      <c r="D18" s="385"/>
      <c r="E18" s="385"/>
    </row>
    <row r="19" spans="1:8" ht="25.5" customHeight="1">
      <c r="A19" s="386">
        <v>2</v>
      </c>
      <c r="B19" s="387"/>
      <c r="C19" s="387"/>
      <c r="D19" s="387"/>
      <c r="E19" s="387"/>
    </row>
    <row r="20" spans="1:8" ht="26.25" customHeight="1">
      <c r="A20" s="386">
        <v>3</v>
      </c>
      <c r="B20" s="387"/>
      <c r="C20" s="387"/>
      <c r="D20" s="387"/>
      <c r="E20" s="387"/>
      <c r="H20" s="26" t="b">
        <v>1</v>
      </c>
    </row>
    <row r="21" spans="1:8" ht="27" customHeight="1">
      <c r="A21" s="386">
        <v>4</v>
      </c>
      <c r="B21" s="387"/>
      <c r="C21" s="387"/>
      <c r="D21" s="387"/>
      <c r="E21" s="387"/>
    </row>
    <row r="22" spans="1:8" ht="32.25" customHeight="1">
      <c r="A22" s="388">
        <v>5</v>
      </c>
      <c r="B22" s="389"/>
      <c r="C22" s="389"/>
      <c r="D22" s="389"/>
      <c r="E22" s="389"/>
    </row>
    <row r="23" spans="1:8" ht="27.75" customHeight="1">
      <c r="A23" s="631" t="s">
        <v>537</v>
      </c>
      <c r="B23" s="632"/>
      <c r="C23" s="632"/>
      <c r="D23" s="632"/>
      <c r="E23" s="633"/>
    </row>
    <row r="24" spans="1:8" ht="9.75" customHeight="1">
      <c r="A24" s="634"/>
      <c r="B24" s="635"/>
      <c r="C24" s="635"/>
      <c r="D24" s="635"/>
      <c r="E24" s="636"/>
    </row>
    <row r="25" spans="1:8">
      <c r="A25" s="215"/>
      <c r="B25" s="215"/>
      <c r="C25" s="215"/>
      <c r="D25" s="215"/>
      <c r="E25" s="215"/>
      <c r="F25" s="36"/>
      <c r="G25" s="36"/>
      <c r="H25" s="36"/>
    </row>
    <row r="26" spans="1:8" ht="11.25" customHeight="1">
      <c r="A26" s="110"/>
      <c r="B26" s="110"/>
      <c r="C26" s="39"/>
      <c r="D26" s="110"/>
      <c r="E26" s="110"/>
      <c r="F26" s="36"/>
      <c r="G26" s="36"/>
      <c r="H26" s="36"/>
    </row>
    <row r="27" spans="1:8" ht="15.95" customHeight="1">
      <c r="A27" s="38" t="s">
        <v>7</v>
      </c>
      <c r="B27" s="73" t="str">
        <f>'Attach 3(JV)'!B24</f>
        <v/>
      </c>
      <c r="C27" s="39" t="s">
        <v>5</v>
      </c>
      <c r="D27" s="303" t="str">
        <f>'Attach 3(JV)'!E24</f>
        <v/>
      </c>
    </row>
    <row r="28" spans="1:8" ht="15.95" customHeight="1">
      <c r="A28" s="38" t="s">
        <v>8</v>
      </c>
      <c r="B28" s="303" t="str">
        <f>'Attach 3(JV)'!B25</f>
        <v/>
      </c>
      <c r="C28" s="39" t="s">
        <v>6</v>
      </c>
      <c r="D28" s="303" t="str">
        <f>'Attach 3(JV)'!E25</f>
        <v/>
      </c>
    </row>
    <row r="29" spans="1:8" ht="15.95" customHeight="1">
      <c r="A29" s="27"/>
      <c r="B29" s="27"/>
      <c r="C29" s="39"/>
      <c r="D29" s="27"/>
      <c r="E29" s="27"/>
    </row>
  </sheetData>
  <sheetProtection password="8242" sheet="1" formatColumns="0" formatRows="0" selectLockedCells="1"/>
  <customSheetViews>
    <customSheetView guid="{2CA9D59A-7A24-4810-80B5-421044268D0D}" showPageBreaks="1" showGridLines="0" printArea="1" hiddenRows="1" hiddenColumns="1" view="pageBreakPreview">
      <selection activeCell="B18" sqref="B18"/>
      <pageMargins left="0.75" right="0.46" top="0.4" bottom="0.47" header="0.26" footer="0.28999999999999998"/>
      <pageSetup scale="89" orientation="portrait" r:id="rId1"/>
      <headerFooter alignWithMargins="0">
        <oddFooter>&amp;R&amp;"Book Antiqua,Bold"&amp;8 Page &amp;P of &amp;N</oddFooter>
      </headerFooter>
    </customSheetView>
    <customSheetView guid="{568F3CA5-E4AA-42C0-A3F9-2E87F5C640E3}" showPageBreaks="1" showGridLines="0" printArea="1" hiddenRows="1" hiddenColumns="1" view="pageBreakPreview">
      <selection activeCell="B18" sqref="B18"/>
      <pageMargins left="0.75" right="0.46" top="0.4" bottom="0.47" header="0.26" footer="0.28999999999999998"/>
      <pageSetup scale="89" orientation="portrait" r:id="rId2"/>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B18" sqref="B18"/>
      <pageMargins left="0.75" right="0.46" top="0.4" bottom="0.47" header="0.26" footer="0.28999999999999998"/>
      <pageSetup scale="89" orientation="portrait" r:id="rId3"/>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75" right="0.46" top="0.4" bottom="0.47" header="0.26" footer="0.28999999999999998"/>
      <pageSetup scale="89" orientation="portrait" r:id="rId4"/>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11">
      <selection activeCell="C30" sqref="C30"/>
      <pageMargins left="0.75" right="0.46" top="0.4" bottom="0.47" header="0.26" footer="0.28999999999999998"/>
      <pageSetup scale="89" orientation="portrait" r:id="rId5"/>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75" right="0.46" top="0.4" bottom="0.47" header="0.26" footer="0.28999999999999998"/>
      <pageSetup scale="89" orientation="portrait" r:id="rId6"/>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75" right="0.46" top="0.4" bottom="0.47" header="0.26" footer="0.28999999999999998"/>
      <pageSetup scale="95" orientation="portrait" r:id="rId7"/>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3"/>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75" right="0.46" top="0.4" bottom="0.47" header="0.26" footer="0.28999999999999998"/>
      <pageSetup scale="95" orientation="portrait" r:id="rId20"/>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75" right="0.46" top="0.4" bottom="0.47" header="0.26" footer="0.28999999999999998"/>
      <pageSetup scale="95" orientation="portrait" r:id="rId21"/>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7">
      <selection activeCell="C18" sqref="C18"/>
      <pageMargins left="0.75" right="0.46" top="0.4" bottom="0.47" header="0.26" footer="0.28999999999999998"/>
      <pageSetup scale="95" orientation="portrait" r:id="rId22"/>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75" right="0.46" top="0.4" bottom="0.47" header="0.26" footer="0.28999999999999998"/>
      <pageSetup scale="89" orientation="portrait" r:id="rId23"/>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75" right="0.46" top="0.4" bottom="0.47" header="0.26" footer="0.28999999999999998"/>
      <pageSetup scale="89" orientation="portrait" r:id="rId24"/>
      <headerFooter alignWithMargins="0">
        <oddFooter>&amp;R&amp;"Book Antiqua,Bold"&amp;8 Page &amp;P of &amp;N</oddFooter>
      </headerFooter>
    </customSheetView>
  </customSheetViews>
  <mergeCells count="13">
    <mergeCell ref="B11:C11"/>
    <mergeCell ref="B12:C12"/>
    <mergeCell ref="A3:E3"/>
    <mergeCell ref="A5:E5"/>
    <mergeCell ref="B9:C9"/>
    <mergeCell ref="B10:C10"/>
    <mergeCell ref="A8:C8"/>
    <mergeCell ref="A23:E24"/>
    <mergeCell ref="A15:E15"/>
    <mergeCell ref="A16:A17"/>
    <mergeCell ref="B16:B17"/>
    <mergeCell ref="C16:C17"/>
    <mergeCell ref="D16:E16"/>
  </mergeCells>
  <phoneticPr fontId="6" type="noConversion"/>
  <pageMargins left="0.75" right="0.46" top="0.4" bottom="0.47" header="0.26" footer="0.28999999999999998"/>
  <pageSetup scale="89" orientation="portrait" r:id="rId25"/>
  <headerFooter alignWithMargins="0">
    <oddFooter>&amp;R&amp;"Book Antiqua,Bold"&amp;8 Page &amp;P of &amp;N</oddFooter>
  </headerFooter>
  <drawing r:id="rId26"/>
  <legacyDrawing r:id="rId27"/>
  <mc:AlternateContent xmlns:mc="http://schemas.openxmlformats.org/markup-compatibility/2006">
    <mc:Choice Requires="x14">
      <controls>
        <mc:AlternateContent xmlns:mc="http://schemas.openxmlformats.org/markup-compatibility/2006">
          <mc:Choice Requires="x14">
            <control shapeId="9235" r:id="rId28" name="Check Box 19">
              <controlPr defaultSize="0" print="0" autoFill="0" autoLine="0" autoPict="0">
                <anchor moveWithCells="1">
                  <from>
                    <xdr:col>4</xdr:col>
                    <xdr:colOff>209550</xdr:colOff>
                    <xdr:row>21</xdr:row>
                    <xdr:rowOff>57150</xdr:rowOff>
                  </from>
                  <to>
                    <xdr:col>4</xdr:col>
                    <xdr:colOff>485775</xdr:colOff>
                    <xdr:row>21</xdr:row>
                    <xdr:rowOff>361950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E29"/>
  <sheetViews>
    <sheetView view="pageBreakPreview" topLeftCell="A10" zoomScaleNormal="100" zoomScaleSheetLayoutView="100" workbookViewId="0">
      <selection activeCell="B17" sqref="B17"/>
    </sheetView>
  </sheetViews>
  <sheetFormatPr defaultRowHeight="13.5"/>
  <cols>
    <col min="1" max="1" width="19.5703125" customWidth="1"/>
    <col min="2" max="2" width="17.85546875" customWidth="1"/>
    <col min="3" max="3" width="24.85546875" customWidth="1"/>
    <col min="4" max="4" width="23.28515625" customWidth="1"/>
    <col min="5" max="5" width="23" customWidth="1"/>
    <col min="6" max="6" width="9.85546875" customWidth="1"/>
  </cols>
  <sheetData>
    <row r="1" spans="1:5" ht="16.5">
      <c r="A1" s="104" t="str">
        <f>Basic!B3</f>
        <v>5002001680/SUB-STATION(INCLUDIN/DOM/K00 - NR3 RHQ -1</v>
      </c>
      <c r="B1" s="401"/>
      <c r="C1" s="401"/>
      <c r="D1" s="401"/>
      <c r="E1" s="402" t="s">
        <v>456</v>
      </c>
    </row>
    <row r="2" spans="1:5" ht="15.75">
      <c r="A2" s="403"/>
      <c r="B2" s="399"/>
      <c r="C2" s="399"/>
      <c r="D2" s="399"/>
      <c r="E2" s="404"/>
    </row>
    <row r="3" spans="1:5" ht="65.25" customHeight="1">
      <c r="A3" s="621" t="str">
        <f>'Attach 3(JV)'!A3</f>
        <v>Provision of two nos. 220 kV Line Bays at 765/400kV Fatehpur Substation under consultancy for North Central Railways</v>
      </c>
      <c r="B3" s="621"/>
      <c r="C3" s="621"/>
      <c r="D3" s="621"/>
      <c r="E3" s="621"/>
    </row>
    <row r="4" spans="1:5" ht="24" customHeight="1">
      <c r="A4" s="423" t="s">
        <v>450</v>
      </c>
      <c r="B4" s="424"/>
      <c r="C4" s="424"/>
      <c r="D4" s="424"/>
      <c r="E4" s="425"/>
    </row>
    <row r="5" spans="1:5" ht="15.75" customHeight="1">
      <c r="A5" s="405"/>
      <c r="B5" s="399"/>
      <c r="C5" s="399"/>
      <c r="D5" s="399"/>
      <c r="E5" s="404"/>
    </row>
    <row r="6" spans="1:5" ht="16.5">
      <c r="A6" s="406" t="str">
        <f>'Attach 3(JV)'!A7</f>
        <v>Bidder’s Name and Address (Lead Partner) :</v>
      </c>
      <c r="B6" s="407"/>
      <c r="C6" s="407"/>
      <c r="D6" s="15" t="str">
        <f>'Attach 3(JV)'!E7</f>
        <v>To:</v>
      </c>
      <c r="E6" s="330"/>
    </row>
    <row r="7" spans="1:5" ht="16.5">
      <c r="A7" s="654" t="str">
        <f>'Attach 3(JV)'!A8</f>
        <v/>
      </c>
      <c r="B7" s="655"/>
      <c r="C7" s="655"/>
      <c r="D7" s="11" t="str">
        <f>'Attach 3(JV)'!E8</f>
        <v>Contract Services</v>
      </c>
      <c r="E7" s="330"/>
    </row>
    <row r="8" spans="1:5" ht="16.5">
      <c r="A8" s="408" t="s">
        <v>373</v>
      </c>
      <c r="B8" s="624" t="str">
        <f>'Attach 3(JV)'!B9</f>
        <v/>
      </c>
      <c r="C8" s="624"/>
      <c r="D8" s="11" t="str">
        <f>'Attach 3(JV)'!E9</f>
        <v>Power Grid Corporation of India Ltd.,</v>
      </c>
      <c r="E8" s="330"/>
    </row>
    <row r="9" spans="1:5" ht="16.5">
      <c r="A9" s="408" t="s">
        <v>375</v>
      </c>
      <c r="B9" s="624" t="str">
        <f>'Attach 3(JV)'!B10</f>
        <v/>
      </c>
      <c r="C9" s="624"/>
      <c r="D9" s="11" t="str">
        <f>'Attach 3(JV)'!E10</f>
        <v>"Saudamini", Plot No. 2, Sector 29</v>
      </c>
      <c r="E9" s="330"/>
    </row>
    <row r="10" spans="1:5" ht="16.5">
      <c r="A10" s="409"/>
      <c r="B10" s="624" t="str">
        <f>'Attach 3(JV)'!B11</f>
        <v/>
      </c>
      <c r="C10" s="624"/>
      <c r="D10" s="11"/>
      <c r="E10" s="330"/>
    </row>
    <row r="11" spans="1:5" ht="16.5">
      <c r="A11" s="410"/>
      <c r="B11" s="624" t="str">
        <f>'Attach 3(JV)'!B12</f>
        <v/>
      </c>
      <c r="C11" s="624"/>
      <c r="D11" s="11"/>
      <c r="E11" s="330"/>
    </row>
    <row r="12" spans="1:5" ht="16.5">
      <c r="A12" s="410"/>
      <c r="B12" s="391"/>
      <c r="C12" s="391"/>
      <c r="D12" s="11"/>
      <c r="E12" s="330"/>
    </row>
    <row r="13" spans="1:5" ht="15.75">
      <c r="A13" s="403" t="s">
        <v>367</v>
      </c>
      <c r="B13" s="399"/>
      <c r="C13" s="399"/>
      <c r="D13" s="411"/>
      <c r="E13" s="404"/>
    </row>
    <row r="14" spans="1:5" ht="74.25" customHeight="1" thickBot="1">
      <c r="A14" s="645" t="s">
        <v>451</v>
      </c>
      <c r="B14" s="646"/>
      <c r="C14" s="646"/>
      <c r="D14" s="646"/>
      <c r="E14" s="647"/>
    </row>
    <row r="15" spans="1:5" ht="16.5" customHeight="1">
      <c r="A15" s="648" t="s">
        <v>371</v>
      </c>
      <c r="B15" s="650" t="s">
        <v>390</v>
      </c>
      <c r="C15" s="650" t="s">
        <v>393</v>
      </c>
      <c r="D15" s="652" t="s">
        <v>452</v>
      </c>
      <c r="E15" s="653"/>
    </row>
    <row r="16" spans="1:5" ht="50.25" thickBot="1">
      <c r="A16" s="649"/>
      <c r="B16" s="651"/>
      <c r="C16" s="651"/>
      <c r="D16" s="392" t="s">
        <v>453</v>
      </c>
      <c r="E16" s="392" t="s">
        <v>454</v>
      </c>
    </row>
    <row r="17" spans="1:5" ht="29.25" customHeight="1">
      <c r="A17" s="393">
        <v>1</v>
      </c>
      <c r="B17" s="394"/>
      <c r="C17" s="394"/>
      <c r="D17" s="394"/>
      <c r="E17" s="394"/>
    </row>
    <row r="18" spans="1:5" ht="29.25" customHeight="1">
      <c r="A18" s="395">
        <v>2</v>
      </c>
      <c r="B18" s="396"/>
      <c r="C18" s="396"/>
      <c r="D18" s="396"/>
      <c r="E18" s="396"/>
    </row>
    <row r="19" spans="1:5" ht="29.25" customHeight="1">
      <c r="A19" s="395">
        <v>3</v>
      </c>
      <c r="B19" s="396"/>
      <c r="C19" s="396"/>
      <c r="D19" s="396"/>
      <c r="E19" s="396"/>
    </row>
    <row r="20" spans="1:5" ht="29.25" customHeight="1">
      <c r="A20" s="395">
        <v>4</v>
      </c>
      <c r="B20" s="396"/>
      <c r="C20" s="396"/>
      <c r="D20" s="396"/>
      <c r="E20" s="396"/>
    </row>
    <row r="21" spans="1:5" ht="29.25" customHeight="1">
      <c r="A21" s="397">
        <v>5</v>
      </c>
      <c r="B21" s="398"/>
      <c r="C21" s="398"/>
      <c r="D21" s="398"/>
      <c r="E21" s="398"/>
    </row>
    <row r="22" spans="1:5" ht="113.25" customHeight="1">
      <c r="A22" s="642" t="s">
        <v>455</v>
      </c>
      <c r="B22" s="643"/>
      <c r="C22" s="643"/>
      <c r="D22" s="643"/>
      <c r="E22" s="644"/>
    </row>
    <row r="23" spans="1:5" ht="16.5" customHeight="1">
      <c r="A23" s="403"/>
      <c r="B23" s="399"/>
      <c r="C23" s="412"/>
      <c r="D23" s="399"/>
      <c r="E23" s="404"/>
    </row>
    <row r="24" spans="1:5" ht="16.5" customHeight="1">
      <c r="A24" s="413" t="s">
        <v>7</v>
      </c>
      <c r="B24" s="414" t="str">
        <f>'Attach 3(JV)'!B24</f>
        <v/>
      </c>
      <c r="C24" s="415" t="s">
        <v>5</v>
      </c>
      <c r="D24" s="416" t="str">
        <f>'Attach 3(JV)'!E24</f>
        <v/>
      </c>
      <c r="E24" s="330"/>
    </row>
    <row r="25" spans="1:5" ht="16.5">
      <c r="A25" s="413" t="s">
        <v>8</v>
      </c>
      <c r="B25" s="416" t="str">
        <f>'Attach 3(JV)'!B25</f>
        <v/>
      </c>
      <c r="C25" s="415" t="s">
        <v>6</v>
      </c>
      <c r="D25" s="416" t="str">
        <f>'Attach 3(JV)'!E25</f>
        <v/>
      </c>
      <c r="E25" s="330"/>
    </row>
    <row r="26" spans="1:5">
      <c r="A26" s="417"/>
      <c r="B26" s="418"/>
      <c r="C26" s="418"/>
      <c r="D26" s="418"/>
      <c r="E26" s="419"/>
    </row>
    <row r="27" spans="1:5">
      <c r="A27" s="417"/>
      <c r="B27" s="418"/>
      <c r="C27" s="418"/>
      <c r="D27" s="418"/>
      <c r="E27" s="419"/>
    </row>
    <row r="28" spans="1:5">
      <c r="A28" s="417"/>
      <c r="B28" s="418"/>
      <c r="C28" s="418"/>
      <c r="D28" s="418"/>
      <c r="E28" s="419"/>
    </row>
    <row r="29" spans="1:5" ht="15" customHeight="1">
      <c r="A29" s="420"/>
      <c r="B29" s="421"/>
      <c r="C29" s="421"/>
      <c r="D29" s="421"/>
      <c r="E29" s="422"/>
    </row>
  </sheetData>
  <sheetProtection password="8242" sheet="1" formatColumns="0" formatRows="0" selectLockedCells="1"/>
  <customSheetViews>
    <customSheetView guid="{2CA9D59A-7A24-4810-80B5-421044268D0D}" showPageBreaks="1" fitToPage="1" printArea="1" view="pageBreakPreview" topLeftCell="A10">
      <selection activeCell="B17" sqref="B17"/>
      <pageMargins left="0.7" right="0.7" top="0.75" bottom="0.75" header="0.3" footer="0.3"/>
      <pageSetup paperSize="9" scale="90" fitToHeight="10" orientation="portrait" horizontalDpi="4294967295" verticalDpi="4294967295" r:id="rId1"/>
    </customSheetView>
    <customSheetView guid="{568F3CA5-E4AA-42C0-A3F9-2E87F5C640E3}" showPageBreaks="1" fitToPage="1" printArea="1" view="pageBreakPreview">
      <selection activeCell="B17" sqref="B17"/>
      <pageMargins left="0.7" right="0.7" top="0.75" bottom="0.75" header="0.3" footer="0.3"/>
      <pageSetup paperSize="9" scale="90" fitToHeight="10" orientation="portrait" horizontalDpi="4294967295" verticalDpi="4294967295" r:id="rId2"/>
    </customSheetView>
    <customSheetView guid="{1F125E51-1799-42D0-B41E-DC039BB17D59}" showPageBreaks="1" fitToPage="1" printArea="1" view="pageBreakPreview">
      <selection activeCell="B17" sqref="B17"/>
      <pageMargins left="0.7" right="0.7" top="0.75" bottom="0.75" header="0.3" footer="0.3"/>
      <pageSetup paperSize="9" scale="89" fitToHeight="10" orientation="portrait" horizontalDpi="4294967295" verticalDpi="4294967295" r:id="rId3"/>
    </customSheetView>
    <customSheetView guid="{14C32814-5A59-4863-9FB1-822FBB75D7D1}" showPageBreaks="1" fitToPage="1" printArea="1" view="pageBreakPreview">
      <selection activeCell="B17" sqref="B17"/>
      <pageMargins left="0.7" right="0.7" top="0.75" bottom="0.75" header="0.3" footer="0.3"/>
      <pageSetup paperSize="9" scale="90" fitToHeight="10" orientation="portrait" horizontalDpi="4294967295" verticalDpi="4294967295" r:id="rId4"/>
    </customSheetView>
    <customSheetView guid="{AA750348-930C-43DE-ADD0-8D60980F5013}" fitToPage="1" topLeftCell="A10">
      <selection activeCell="A14" sqref="A14:E14"/>
      <pageMargins left="0.7" right="0.7" top="0.75" bottom="0.75" header="0.3" footer="0.3"/>
      <pageSetup paperSize="9" scale="90" fitToHeight="10" orientation="portrait" horizontalDpi="4294967295" verticalDpi="4294967295" r:id="rId5"/>
    </customSheetView>
    <customSheetView guid="{CFBF18EC-8277-4311-991B-395AF21BB33B}" fitToPage="1" topLeftCell="A10">
      <selection activeCell="A14" sqref="A14:E14"/>
      <pageMargins left="0.7" right="0.7" top="0.75" bottom="0.75" header="0.3" footer="0.3"/>
      <pageSetup paperSize="9" scale="90" fitToHeight="10" orientation="portrait" horizontalDpi="4294967295" verticalDpi="4294967295" r:id="rId6"/>
    </customSheetView>
    <customSheetView guid="{7A88FC7A-7690-48AB-B789-172043AFADC8}" fitToPage="1" topLeftCell="A22">
      <pageMargins left="0.7" right="0.7" top="0.75" bottom="0.75" header="0.3" footer="0.3"/>
      <pageSetup paperSize="9" scale="90" fitToHeight="10" orientation="portrait" horizontalDpi="4294967295" verticalDpi="4294967295" r:id="rId7"/>
    </customSheetView>
    <customSheetView guid="{1E2D7167-D6B7-4690-9A83-BF768C4223A4}" fitToPage="1" topLeftCell="A10">
      <selection activeCell="A14" sqref="A14:E14"/>
      <pageMargins left="0.7" right="0.7" top="0.75" bottom="0.75" header="0.3" footer="0.3"/>
      <pageSetup paperSize="9" scale="90" fitToHeight="10" orientation="portrait" horizontalDpi="4294967295" verticalDpi="4294967295" r:id="rId8"/>
    </customSheetView>
  </customSheetViews>
  <mergeCells count="12">
    <mergeCell ref="A3:E3"/>
    <mergeCell ref="B11:C11"/>
    <mergeCell ref="A7:C7"/>
    <mergeCell ref="B8:C8"/>
    <mergeCell ref="B9:C9"/>
    <mergeCell ref="B10:C10"/>
    <mergeCell ref="A22:E22"/>
    <mergeCell ref="A14:E14"/>
    <mergeCell ref="A15:A16"/>
    <mergeCell ref="B15:B16"/>
    <mergeCell ref="C15:C16"/>
    <mergeCell ref="D15:E15"/>
  </mergeCells>
  <pageMargins left="0.7" right="0.7" top="0.75" bottom="0.75" header="0.3" footer="0.3"/>
  <pageSetup paperSize="9" scale="90" fitToHeight="10" orientation="portrait" horizontalDpi="4294967295" verticalDpi="4294967295" r:id="rId9"/>
  <drawing r:id="rId10"/>
  <legacyDrawing r:id="rId11"/>
  <mc:AlternateContent xmlns:mc="http://schemas.openxmlformats.org/markup-compatibility/2006">
    <mc:Choice Requires="x14">
      <controls>
        <mc:AlternateContent xmlns:mc="http://schemas.openxmlformats.org/markup-compatibility/2006">
          <mc:Choice Requires="x14">
            <control shapeId="32769" r:id="rId12" name="Check Box 1">
              <controlPr defaultSize="0" print="0" autoFill="0" autoLine="0" autoPict="0">
                <anchor moveWithCells="1">
                  <from>
                    <xdr:col>4</xdr:col>
                    <xdr:colOff>257175</xdr:colOff>
                    <xdr:row>21</xdr:row>
                    <xdr:rowOff>590550</xdr:rowOff>
                  </from>
                  <to>
                    <xdr:col>4</xdr:col>
                    <xdr:colOff>257175</xdr:colOff>
                    <xdr:row>22</xdr:row>
                    <xdr:rowOff>161925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indexed="45"/>
  </sheetPr>
  <dimension ref="A1:Z51"/>
  <sheetViews>
    <sheetView showGridLines="0" view="pageBreakPreview" zoomScaleNormal="100" zoomScaleSheetLayoutView="100" workbookViewId="0">
      <selection activeCell="E17" sqref="E17"/>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7" width="9.140625" style="26"/>
    <col min="8" max="8" width="0" style="26" hidden="1" customWidth="1"/>
    <col min="9" max="16384" width="9.140625" style="27"/>
  </cols>
  <sheetData>
    <row r="1" spans="1:26">
      <c r="A1" s="23" t="str">
        <f>'Attach 3(JV)'!A1</f>
        <v>Specification No. :5002001680/SUB-STATION(INCLUDIN/DOM/K00 - NR3 RHQ -1</v>
      </c>
      <c r="B1" s="24"/>
      <c r="C1" s="24"/>
      <c r="D1" s="24"/>
      <c r="E1" s="25" t="str">
        <f>"Attachment-6 "</f>
        <v xml:space="preserve">Attachment-6 </v>
      </c>
      <c r="Z1" s="194"/>
    </row>
    <row r="2" spans="1:26" ht="10.5" customHeight="1">
      <c r="Z2" s="194"/>
    </row>
    <row r="3" spans="1:26" ht="54.75" customHeight="1">
      <c r="A3" s="621" t="str">
        <f>'Attach 3(JV)'!A3</f>
        <v>Provision of two nos. 220 kV Line Bays at 765/400kV Fatehpur Substation under consultancy for North Central Railways</v>
      </c>
      <c r="B3" s="621"/>
      <c r="C3" s="621"/>
      <c r="D3" s="621"/>
      <c r="E3" s="621"/>
      <c r="F3" s="28"/>
      <c r="G3" s="29"/>
      <c r="H3" s="28"/>
    </row>
    <row r="4" spans="1:26" ht="15.75" customHeight="1">
      <c r="A4" s="30"/>
      <c r="H4" s="32"/>
      <c r="I4" s="10"/>
    </row>
    <row r="5" spans="1:26" ht="20.100000000000001" customHeight="1">
      <c r="A5" s="622" t="s">
        <v>50</v>
      </c>
      <c r="B5" s="622"/>
      <c r="C5" s="622"/>
      <c r="D5" s="622"/>
      <c r="E5" s="622"/>
      <c r="F5" s="33"/>
      <c r="H5" s="32"/>
      <c r="I5" s="12"/>
    </row>
    <row r="6" spans="1:26" ht="10.5" customHeight="1">
      <c r="A6" s="34"/>
      <c r="H6" s="32"/>
      <c r="I6" s="12"/>
    </row>
    <row r="7" spans="1:26" ht="20.100000000000001" customHeight="1">
      <c r="A7" s="35" t="str">
        <f>'Attach 3(JV)'!A7</f>
        <v>Bidder’s Name and Address (Lead Partner) :</v>
      </c>
      <c r="E7" s="15" t="str">
        <f>'Attach 3(JV)'!E7</f>
        <v>To:</v>
      </c>
      <c r="H7" s="32"/>
      <c r="I7" s="12"/>
    </row>
    <row r="8" spans="1:26" ht="36" customHeight="1">
      <c r="A8" s="620" t="str">
        <f>'Attach 3(JV)'!A8</f>
        <v/>
      </c>
      <c r="B8" s="620"/>
      <c r="C8" s="620"/>
      <c r="D8" s="620"/>
      <c r="E8" s="11" t="str">
        <f>'Attach 3(JV)'!E8</f>
        <v>Contract Services</v>
      </c>
      <c r="H8" s="32"/>
      <c r="I8" s="12"/>
    </row>
    <row r="9" spans="1:26" ht="20.100000000000001" customHeight="1">
      <c r="A9" s="13" t="s">
        <v>373</v>
      </c>
      <c r="B9" s="627" t="str">
        <f>'Attach 3(JV)'!B9</f>
        <v/>
      </c>
      <c r="C9" s="627"/>
      <c r="D9" s="627"/>
      <c r="E9" s="11" t="str">
        <f>'Attach 3(JV)'!E9</f>
        <v>Power Grid Corporation of India Ltd.,</v>
      </c>
      <c r="H9" s="32"/>
      <c r="I9" s="12"/>
    </row>
    <row r="10" spans="1:26" ht="20.100000000000001" customHeight="1">
      <c r="A10" s="13" t="s">
        <v>375</v>
      </c>
      <c r="B10" s="627" t="str">
        <f>'Attach 3(JV)'!B10</f>
        <v/>
      </c>
      <c r="C10" s="627"/>
      <c r="D10" s="627"/>
      <c r="E10" s="11" t="str">
        <f>'Attach 3(JV)'!E10</f>
        <v>"Saudamini", Plot No. 2, Sector 29</v>
      </c>
      <c r="H10" s="32"/>
      <c r="I10" s="12"/>
    </row>
    <row r="11" spans="1:26" ht="20.100000000000001" customHeight="1">
      <c r="B11" s="627" t="str">
        <f>'Attach 3(JV)'!B11</f>
        <v/>
      </c>
      <c r="C11" s="627"/>
      <c r="D11" s="627"/>
      <c r="E11" s="11" t="str">
        <f>'Attach 3(JV)'!E11</f>
        <v>Gurgaon (Haryana) - 122001</v>
      </c>
    </row>
    <row r="12" spans="1:26" ht="17.25" customHeight="1">
      <c r="A12" s="34"/>
      <c r="B12" s="627" t="str">
        <f>'Attach 3(JV)'!B12</f>
        <v/>
      </c>
      <c r="C12" s="627"/>
      <c r="D12" s="627"/>
      <c r="E12" s="11"/>
    </row>
    <row r="13" spans="1:26" ht="21" customHeight="1">
      <c r="A13" s="31" t="s">
        <v>367</v>
      </c>
      <c r="B13" s="157"/>
      <c r="C13" s="157"/>
      <c r="D13" s="157"/>
    </row>
    <row r="14" spans="1:26" ht="54.75" customHeight="1">
      <c r="A14" s="623" t="s">
        <v>51</v>
      </c>
      <c r="B14" s="623"/>
      <c r="C14" s="623"/>
      <c r="D14" s="623"/>
      <c r="E14" s="623"/>
      <c r="F14" s="36"/>
      <c r="G14" s="36"/>
      <c r="H14" s="36"/>
    </row>
    <row r="15" spans="1:26" ht="25.5" customHeight="1">
      <c r="A15" s="34"/>
      <c r="B15" s="34"/>
      <c r="C15" s="34"/>
      <c r="D15" s="34"/>
      <c r="E15" s="34"/>
      <c r="F15" s="36"/>
      <c r="G15" s="36"/>
      <c r="H15" s="36"/>
    </row>
    <row r="16" spans="1:26" ht="42" customHeight="1">
      <c r="A16" s="47" t="s">
        <v>371</v>
      </c>
      <c r="B16" s="47" t="s">
        <v>52</v>
      </c>
      <c r="C16" s="659" t="s">
        <v>53</v>
      </c>
      <c r="D16" s="659"/>
      <c r="E16" s="47" t="s">
        <v>54</v>
      </c>
      <c r="F16" s="36"/>
      <c r="G16" s="36"/>
      <c r="H16" s="36"/>
    </row>
    <row r="17" spans="1:9" ht="21" customHeight="1">
      <c r="A17" s="314"/>
      <c r="B17" s="314"/>
      <c r="C17" s="656"/>
      <c r="D17" s="657"/>
      <c r="E17" s="314"/>
      <c r="F17" s="36"/>
      <c r="G17" s="36"/>
      <c r="H17" s="36"/>
    </row>
    <row r="18" spans="1:9" ht="21" customHeight="1">
      <c r="A18" s="314"/>
      <c r="B18" s="314"/>
      <c r="C18" s="656"/>
      <c r="D18" s="657"/>
      <c r="E18" s="314"/>
      <c r="F18" s="36"/>
      <c r="G18" s="36"/>
      <c r="H18" s="36"/>
    </row>
    <row r="19" spans="1:9" ht="21" customHeight="1">
      <c r="A19" s="314"/>
      <c r="B19" s="314"/>
      <c r="C19" s="658"/>
      <c r="D19" s="658"/>
      <c r="E19" s="314"/>
      <c r="F19" s="214"/>
      <c r="G19" s="214"/>
      <c r="H19" s="214"/>
    </row>
    <row r="20" spans="1:9" ht="21" customHeight="1">
      <c r="A20" s="314"/>
      <c r="B20" s="314"/>
      <c r="C20" s="658"/>
      <c r="D20" s="658"/>
      <c r="E20" s="314"/>
      <c r="F20" s="250"/>
      <c r="G20" s="250"/>
      <c r="H20" s="249" t="b">
        <v>0</v>
      </c>
      <c r="I20" s="180"/>
    </row>
    <row r="21" spans="1:9" ht="21" customHeight="1">
      <c r="A21" s="314"/>
      <c r="B21" s="314"/>
      <c r="C21" s="658"/>
      <c r="D21" s="658"/>
      <c r="E21" s="314"/>
      <c r="F21" s="250"/>
      <c r="G21" s="250"/>
      <c r="H21" s="251"/>
    </row>
    <row r="22" spans="1:9" ht="16.5" customHeight="1">
      <c r="D22" s="34"/>
      <c r="E22" s="34"/>
      <c r="F22" s="214"/>
      <c r="G22" s="214"/>
      <c r="H22" s="214"/>
      <c r="I22" s="180"/>
    </row>
    <row r="23" spans="1:9" s="26" customFormat="1" ht="51.75" customHeight="1">
      <c r="A23" s="589" t="s">
        <v>55</v>
      </c>
      <c r="B23" s="589"/>
      <c r="C23" s="589"/>
      <c r="D23" s="589"/>
      <c r="E23" s="589"/>
      <c r="F23" s="36"/>
      <c r="G23" s="36"/>
      <c r="H23" s="36"/>
    </row>
    <row r="24" spans="1:9" s="26" customFormat="1" ht="96.75" customHeight="1">
      <c r="A24" s="589" t="s">
        <v>56</v>
      </c>
      <c r="B24" s="589"/>
      <c r="C24" s="589"/>
      <c r="D24" s="589"/>
      <c r="E24" s="589"/>
      <c r="F24" s="36"/>
      <c r="G24" s="36"/>
      <c r="H24" s="36"/>
    </row>
    <row r="25" spans="1:9" s="26" customFormat="1" ht="24" customHeight="1">
      <c r="A25" s="243"/>
      <c r="B25" s="243"/>
      <c r="C25" s="243"/>
      <c r="D25" s="39"/>
      <c r="E25" s="243"/>
      <c r="F25" s="36"/>
      <c r="G25" s="36"/>
      <c r="H25" s="36"/>
    </row>
    <row r="26" spans="1:9" ht="24" customHeight="1">
      <c r="A26" s="38" t="s">
        <v>7</v>
      </c>
      <c r="B26" s="73" t="str">
        <f>'Attach 3(JV)'!B24</f>
        <v/>
      </c>
      <c r="C26" s="41"/>
      <c r="D26" s="39" t="s">
        <v>5</v>
      </c>
      <c r="E26" s="303" t="str">
        <f>'Attach 3(JV)'!E24</f>
        <v/>
      </c>
    </row>
    <row r="27" spans="1:9" ht="24" customHeight="1">
      <c r="A27" s="38" t="s">
        <v>8</v>
      </c>
      <c r="B27" s="303" t="str">
        <f>'Attach 3(JV)'!B25</f>
        <v/>
      </c>
      <c r="C27" s="41"/>
      <c r="D27" s="39" t="s">
        <v>6</v>
      </c>
      <c r="E27" s="303" t="str">
        <f>'Attach 3(JV)'!E25</f>
        <v/>
      </c>
    </row>
    <row r="28" spans="1:9" ht="24" customHeight="1">
      <c r="D28" s="39"/>
    </row>
    <row r="29" spans="1:9" ht="24" customHeight="1">
      <c r="D29" s="39"/>
    </row>
    <row r="30" spans="1:9" s="53" customFormat="1" ht="32.25" customHeight="1">
      <c r="A30" s="35" t="str">
        <f>A1</f>
        <v>Specification No. :5002001680/SUB-STATION(INCLUDIN/DOM/K00 - NR3 RHQ -1</v>
      </c>
      <c r="B30" s="35"/>
      <c r="C30" s="35"/>
      <c r="D30" s="35"/>
      <c r="E30" s="61" t="str">
        <f>"Annexure I to" &amp; E1</f>
        <v xml:space="preserve">Annexure I toAttachment-6 </v>
      </c>
      <c r="F30" s="52"/>
      <c r="G30" s="52"/>
      <c r="H30" s="52"/>
    </row>
    <row r="31" spans="1:9" ht="15.75" customHeight="1">
      <c r="A31" s="660"/>
      <c r="B31" s="660"/>
      <c r="C31" s="660"/>
      <c r="D31" s="660"/>
      <c r="E31" s="660"/>
    </row>
    <row r="32" spans="1:9" ht="20.100000000000001" customHeight="1">
      <c r="A32" s="622" t="str">
        <f>A5</f>
        <v>(Alternative, Deviations and Exceptions to the Provisions)</v>
      </c>
      <c r="B32" s="622"/>
      <c r="C32" s="622"/>
      <c r="D32" s="622"/>
      <c r="E32" s="622"/>
    </row>
    <row r="33" spans="1:5" ht="20.100000000000001" customHeight="1">
      <c r="A33" s="622" t="s">
        <v>194</v>
      </c>
      <c r="B33" s="622"/>
      <c r="C33" s="622"/>
      <c r="D33" s="622"/>
      <c r="E33" s="622"/>
    </row>
    <row r="34" spans="1:5" ht="20.100000000000001" customHeight="1"/>
    <row r="35" spans="1:5" ht="42" customHeight="1">
      <c r="A35" s="47" t="s">
        <v>371</v>
      </c>
      <c r="B35" s="47" t="s">
        <v>52</v>
      </c>
      <c r="C35" s="659" t="s">
        <v>53</v>
      </c>
      <c r="D35" s="659"/>
      <c r="E35" s="47" t="s">
        <v>54</v>
      </c>
    </row>
    <row r="36" spans="1:5" ht="39.950000000000003" customHeight="1">
      <c r="A36" s="314"/>
      <c r="B36" s="314"/>
      <c r="C36" s="656"/>
      <c r="D36" s="657"/>
      <c r="E36" s="314"/>
    </row>
    <row r="37" spans="1:5" ht="39.950000000000003" customHeight="1">
      <c r="A37" s="314"/>
      <c r="B37" s="314"/>
      <c r="C37" s="656"/>
      <c r="D37" s="657"/>
      <c r="E37" s="314"/>
    </row>
    <row r="38" spans="1:5" ht="39.950000000000003" customHeight="1">
      <c r="A38" s="314"/>
      <c r="B38" s="314"/>
      <c r="C38" s="656"/>
      <c r="D38" s="657"/>
      <c r="E38" s="314"/>
    </row>
    <row r="39" spans="1:5" ht="39.950000000000003" customHeight="1">
      <c r="A39" s="314"/>
      <c r="B39" s="314"/>
      <c r="C39" s="656"/>
      <c r="D39" s="657"/>
      <c r="E39" s="314"/>
    </row>
    <row r="40" spans="1:5" ht="39.950000000000003" customHeight="1">
      <c r="A40" s="314"/>
      <c r="B40" s="314"/>
      <c r="C40" s="656"/>
      <c r="D40" s="657"/>
      <c r="E40" s="314"/>
    </row>
    <row r="41" spans="1:5" ht="39.950000000000003" customHeight="1">
      <c r="A41" s="314"/>
      <c r="B41" s="314"/>
      <c r="C41" s="656"/>
      <c r="D41" s="657"/>
      <c r="E41" s="314"/>
    </row>
    <row r="42" spans="1:5" ht="39.950000000000003" customHeight="1">
      <c r="A42" s="314"/>
      <c r="B42" s="314"/>
      <c r="C42" s="656"/>
      <c r="D42" s="657"/>
      <c r="E42" s="314"/>
    </row>
    <row r="43" spans="1:5" ht="39.950000000000003" customHeight="1">
      <c r="A43" s="314"/>
      <c r="B43" s="314"/>
      <c r="C43" s="656"/>
      <c r="D43" s="657"/>
      <c r="E43" s="314"/>
    </row>
    <row r="44" spans="1:5" ht="39.950000000000003" customHeight="1">
      <c r="A44" s="314"/>
      <c r="B44" s="314"/>
      <c r="C44" s="656"/>
      <c r="D44" s="657"/>
      <c r="E44" s="314"/>
    </row>
    <row r="45" spans="1:5" ht="39.950000000000003" customHeight="1">
      <c r="A45" s="314"/>
      <c r="B45" s="314"/>
      <c r="C45" s="656"/>
      <c r="D45" s="657"/>
      <c r="E45" s="314"/>
    </row>
    <row r="46" spans="1:5" ht="20.100000000000001" customHeight="1"/>
    <row r="47" spans="1:5" ht="25.5" customHeight="1"/>
    <row r="48" spans="1:5" ht="25.5" customHeight="1">
      <c r="A48" s="27"/>
      <c r="B48" s="27"/>
      <c r="C48" s="27"/>
      <c r="D48" s="39"/>
      <c r="E48" s="27"/>
    </row>
    <row r="49" spans="1:5" ht="25.5" customHeight="1">
      <c r="A49" s="38" t="s">
        <v>7</v>
      </c>
      <c r="B49" s="73" t="str">
        <f>B26</f>
        <v/>
      </c>
      <c r="C49" s="41"/>
      <c r="D49" s="39" t="s">
        <v>5</v>
      </c>
      <c r="E49" s="303" t="str">
        <f>E26</f>
        <v/>
      </c>
    </row>
    <row r="50" spans="1:5" ht="25.5" customHeight="1">
      <c r="A50" s="38" t="s">
        <v>8</v>
      </c>
      <c r="B50" s="308" t="str">
        <f>B27</f>
        <v/>
      </c>
      <c r="C50" s="41"/>
      <c r="D50" s="39" t="s">
        <v>6</v>
      </c>
      <c r="E50" s="303" t="str">
        <f>E27</f>
        <v/>
      </c>
    </row>
    <row r="51" spans="1:5" ht="25.5" customHeight="1">
      <c r="D51" s="39"/>
    </row>
  </sheetData>
  <sheetProtection password="8242" sheet="1" selectLockedCells="1"/>
  <customSheetViews>
    <customSheetView guid="{2CA9D59A-7A24-4810-80B5-421044268D0D}" showPageBreaks="1" showGridLines="0" printArea="1" hiddenColumns="1" view="pageBreakPreview">
      <selection activeCell="E17" sqref="E17"/>
      <rowBreaks count="1" manualBreakCount="1">
        <brk id="27"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568F3CA5-E4AA-42C0-A3F9-2E87F5C640E3}"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1F125E51-1799-42D0-B41E-DC039BB17D59}"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AA750348-930C-43DE-ADD0-8D60980F5013}"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6"/>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7"/>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0"/>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3"/>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19"/>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75" right="0.63" top="0.57999999999999996" bottom="0.4" header="0.34" footer="0.2"/>
      <pageSetup scale="96" orientation="portrait" r:id="rId21"/>
      <headerFooter alignWithMargins="0">
        <oddFooter>&amp;R&amp;"Book Antiqua,Bold"&amp;8 Page &amp;P of &amp;N</oddFooter>
      </headerFooter>
    </customSheetView>
    <customSheetView guid="{0D490C87-B003-4943-9825-ACE0B8E7CC06}"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22"/>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s>
  <mergeCells count="30">
    <mergeCell ref="C40:D40"/>
    <mergeCell ref="C43:D43"/>
    <mergeCell ref="C44:D44"/>
    <mergeCell ref="C45:D45"/>
    <mergeCell ref="C41:D41"/>
    <mergeCell ref="C42:D42"/>
    <mergeCell ref="C39:D39"/>
    <mergeCell ref="C21:D21"/>
    <mergeCell ref="A23:E23"/>
    <mergeCell ref="A24:E24"/>
    <mergeCell ref="A33:E33"/>
    <mergeCell ref="C35:D35"/>
    <mergeCell ref="C36:D36"/>
    <mergeCell ref="C37:D37"/>
    <mergeCell ref="C38:D38"/>
    <mergeCell ref="A32:E32"/>
    <mergeCell ref="A31:E31"/>
    <mergeCell ref="A8:D8"/>
    <mergeCell ref="A3:E3"/>
    <mergeCell ref="A5:E5"/>
    <mergeCell ref="A14:E14"/>
    <mergeCell ref="B9:D9"/>
    <mergeCell ref="B10:D10"/>
    <mergeCell ref="B11:D11"/>
    <mergeCell ref="B12:D12"/>
    <mergeCell ref="C17:D17"/>
    <mergeCell ref="C20:D20"/>
    <mergeCell ref="C18:D18"/>
    <mergeCell ref="C19:D19"/>
    <mergeCell ref="C16:D16"/>
  </mergeCells>
  <phoneticPr fontId="6" type="noConversion"/>
  <conditionalFormatting sqref="A52:E52">
    <cfRule type="expression" dxfId="26" priority="2" stopIfTrue="1">
      <formula>$H$20="No"</formula>
    </cfRule>
  </conditionalFormatting>
  <conditionalFormatting sqref="A31:E51">
    <cfRule type="expression" dxfId="25" priority="3" stopIfTrue="1">
      <formula>$H$20=FALSE</formula>
    </cfRule>
  </conditionalFormatting>
  <conditionalFormatting sqref="A30:E30">
    <cfRule type="expression" dxfId="24" priority="1" stopIfTrue="1">
      <formula>$H$20=FALSE</formula>
    </cfRule>
  </conditionalFormatting>
  <pageMargins left="0.75" right="0.63" top="0.57999999999999996" bottom="0.4" header="0.34" footer="0.2"/>
  <pageSetup scale="94" orientation="portrait" r:id="rId25"/>
  <headerFooter alignWithMargins="0">
    <oddFooter>&amp;R&amp;"Book Antiqua,Bold"&amp;8 Page &amp;P of &amp;N</oddFooter>
  </headerFooter>
  <rowBreaks count="1" manualBreakCount="1">
    <brk id="27"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10254" r:id="rId28" name="Check Box 14">
              <controlPr defaultSize="0" print="0" autoFill="0" autoLine="0" autoPict="0">
                <anchor moveWithCells="1">
                  <from>
                    <xdr:col>4</xdr:col>
                    <xdr:colOff>1838325</xdr:colOff>
                    <xdr:row>19</xdr:row>
                    <xdr:rowOff>142875</xdr:rowOff>
                  </from>
                  <to>
                    <xdr:col>4</xdr:col>
                    <xdr:colOff>2124075</xdr:colOff>
                    <xdr:row>20</xdr:row>
                    <xdr:rowOff>85725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I38"/>
  <sheetViews>
    <sheetView showGridLines="0" view="pageBreakPreview" topLeftCell="A13" zoomScaleNormal="100" zoomScaleSheetLayoutView="100" workbookViewId="0">
      <selection activeCell="K8" sqref="K8"/>
    </sheetView>
  </sheetViews>
  <sheetFormatPr defaultColWidth="9.140625" defaultRowHeight="16.5"/>
  <cols>
    <col min="1" max="1" width="12.140625" style="31" customWidth="1"/>
    <col min="2" max="2" width="20.5703125" style="31" customWidth="1"/>
    <col min="3" max="3" width="11.42578125" style="31" customWidth="1"/>
    <col min="4" max="4" width="17.7109375" style="31" customWidth="1"/>
    <col min="5" max="5" width="39.28515625" style="31" customWidth="1"/>
    <col min="6" max="8" width="9.140625" style="26"/>
    <col min="9" max="16384" width="9.140625" style="27"/>
  </cols>
  <sheetData>
    <row r="1" spans="1:9">
      <c r="A1" s="23" t="str">
        <f>'Attach 3(JV)'!A1</f>
        <v>Specification No. :5002001680/SUB-STATION(INCLUDIN/DOM/K00 - NR3 RHQ -1</v>
      </c>
      <c r="B1" s="24"/>
      <c r="C1" s="24"/>
      <c r="D1" s="24"/>
      <c r="E1" s="20" t="str">
        <f>"Attachment-7 "</f>
        <v xml:space="preserve">Attachment-7 </v>
      </c>
    </row>
    <row r="2" spans="1:9">
      <c r="E2" s="300"/>
    </row>
    <row r="3" spans="1:9" ht="111.75" customHeight="1">
      <c r="A3" s="621" t="str">
        <f>'Attach 3(JV)'!A3</f>
        <v>Provision of two nos. 220 kV Line Bays at 765/400kV Fatehpur Substation under consultancy for North Central Railways</v>
      </c>
      <c r="B3" s="621"/>
      <c r="C3" s="621"/>
      <c r="D3" s="621"/>
      <c r="E3" s="621"/>
      <c r="F3" s="28"/>
      <c r="G3" s="29"/>
      <c r="H3" s="28"/>
    </row>
    <row r="4" spans="1:9" ht="20.100000000000001" customHeight="1">
      <c r="A4" s="30"/>
      <c r="H4" s="32"/>
      <c r="I4" s="10"/>
    </row>
    <row r="5" spans="1:9" ht="20.100000000000001" customHeight="1">
      <c r="A5" s="622" t="s">
        <v>197</v>
      </c>
      <c r="B5" s="622"/>
      <c r="C5" s="622"/>
      <c r="D5" s="622"/>
      <c r="E5" s="622"/>
      <c r="F5" s="33"/>
      <c r="H5" s="32"/>
      <c r="I5" s="12"/>
    </row>
    <row r="6" spans="1:9" ht="20.100000000000001" customHeight="1">
      <c r="A6" s="34"/>
      <c r="H6" s="32"/>
      <c r="I6" s="12"/>
    </row>
    <row r="7" spans="1:9" ht="20.100000000000001" customHeight="1">
      <c r="A7" s="35" t="str">
        <f>'Attach 3(JV)'!A7</f>
        <v>Bidder’s Name and Address (Lead Partner) :</v>
      </c>
      <c r="E7" s="15" t="str">
        <f>'Attach 3(JV)'!E7</f>
        <v>To:</v>
      </c>
      <c r="H7" s="32"/>
      <c r="I7" s="12"/>
    </row>
    <row r="8" spans="1:9" ht="36" customHeight="1">
      <c r="A8" s="620" t="str">
        <f>'Attach 3(JV)'!A8</f>
        <v/>
      </c>
      <c r="B8" s="620"/>
      <c r="C8" s="620"/>
      <c r="D8" s="620"/>
      <c r="E8" s="185" t="str">
        <f>'Attach 3(JV)'!E8</f>
        <v>Contract Services</v>
      </c>
      <c r="H8" s="32"/>
      <c r="I8" s="12"/>
    </row>
    <row r="9" spans="1:9" ht="20.100000000000001" customHeight="1">
      <c r="A9" s="13" t="s">
        <v>373</v>
      </c>
      <c r="B9" s="624" t="str">
        <f>'Attach 3(JV)'!B9</f>
        <v/>
      </c>
      <c r="C9" s="624"/>
      <c r="D9" s="624"/>
      <c r="E9" s="185" t="str">
        <f>'Attach 3(JV)'!E9</f>
        <v>Power Grid Corporation of India Ltd.,</v>
      </c>
      <c r="H9" s="32"/>
      <c r="I9" s="12"/>
    </row>
    <row r="10" spans="1:9" ht="20.100000000000001" customHeight="1">
      <c r="A10" s="13" t="s">
        <v>375</v>
      </c>
      <c r="B10" s="624" t="str">
        <f>'Attach 3(JV)'!B10</f>
        <v/>
      </c>
      <c r="C10" s="624"/>
      <c r="D10" s="624"/>
      <c r="E10" s="185" t="str">
        <f>'Attach 3(JV)'!E10</f>
        <v>"Saudamini", Plot No. 2, Sector 29</v>
      </c>
      <c r="H10" s="32"/>
      <c r="I10" s="12"/>
    </row>
    <row r="11" spans="1:9" ht="20.100000000000001" customHeight="1">
      <c r="B11" s="624" t="str">
        <f>'Attach 3(JV)'!B11</f>
        <v/>
      </c>
      <c r="C11" s="624"/>
      <c r="D11" s="624"/>
      <c r="E11" s="185" t="str">
        <f>'Attach 3(JV)'!E11</f>
        <v>Gurgaon (Haryana) - 122001</v>
      </c>
    </row>
    <row r="12" spans="1:9" ht="20.100000000000001" customHeight="1">
      <c r="A12" s="34"/>
      <c r="B12" s="624" t="str">
        <f>'Attach 3(JV)'!B12</f>
        <v/>
      </c>
      <c r="C12" s="624"/>
      <c r="D12" s="624"/>
      <c r="E12" s="15"/>
    </row>
    <row r="13" spans="1:9" ht="20.100000000000001" customHeight="1">
      <c r="B13" s="110"/>
      <c r="C13" s="110"/>
      <c r="D13" s="110"/>
    </row>
    <row r="14" spans="1:9" ht="20.100000000000001" customHeight="1">
      <c r="A14" s="34"/>
      <c r="B14" s="110"/>
      <c r="C14" s="110"/>
      <c r="D14" s="110"/>
    </row>
    <row r="15" spans="1:9" ht="27.75" customHeight="1">
      <c r="A15" s="622" t="s">
        <v>198</v>
      </c>
      <c r="B15" s="622"/>
      <c r="C15" s="622"/>
      <c r="D15" s="622"/>
      <c r="E15" s="622"/>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20.100000000000001" customHeight="1">
      <c r="D21" s="39"/>
    </row>
    <row r="22" spans="1:5" ht="33" customHeight="1">
      <c r="A22" s="38" t="s">
        <v>7</v>
      </c>
      <c r="B22" s="73" t="str">
        <f>'Attach 3(JV)'!B24</f>
        <v/>
      </c>
      <c r="C22" s="35"/>
      <c r="D22" s="39" t="s">
        <v>5</v>
      </c>
      <c r="E22" s="303" t="str">
        <f>'Attach 3(JV)'!E24</f>
        <v/>
      </c>
    </row>
    <row r="23" spans="1:5" ht="33" customHeight="1">
      <c r="A23" s="38" t="s">
        <v>8</v>
      </c>
      <c r="B23" s="303" t="str">
        <f>'Attach 3(JV)'!B25</f>
        <v/>
      </c>
      <c r="C23" s="35"/>
      <c r="D23" s="39" t="s">
        <v>6</v>
      </c>
      <c r="E23" s="303" t="str">
        <f>'Attach 3(JV)'!E25</f>
        <v/>
      </c>
    </row>
    <row r="24" spans="1:5" ht="33" customHeight="1">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8242" sheet="1" selectLockedCells="1"/>
  <customSheetViews>
    <customSheetView guid="{2CA9D59A-7A24-4810-80B5-421044268D0D}" showPageBreaks="1" showGridLines="0" printArea="1" view="pageBreakPreview" topLeftCell="A13">
      <selection activeCell="K8" sqref="K8"/>
      <pageMargins left="0.75" right="0.63" top="0.57999999999999996" bottom="0.6" header="0.34" footer="0.35"/>
      <pageSetup orientation="portrait" r:id="rId1"/>
      <headerFooter alignWithMargins="0">
        <oddFooter>&amp;R&amp;"Book Antiqua,Bold"&amp;8 Page &amp;P of &amp;N</oddFooter>
      </headerFooter>
    </customSheetView>
    <customSheetView guid="{568F3CA5-E4AA-42C0-A3F9-2E87F5C640E3}" showPageBreaks="1" showGridLines="0" printArea="1" view="pageBreakPreview">
      <selection activeCell="K8" sqref="K8"/>
      <pageMargins left="0.75" right="0.63" top="0.57999999999999996" bottom="0.6" header="0.34" footer="0.35"/>
      <pageSetup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K8" sqref="K8"/>
      <pageMargins left="0.75" right="0.63" top="0.57999999999999996" bottom="0.6" header="0.34" footer="0.35"/>
      <pageSetup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3">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82E8A0F5-0020-4355-95CF-28601763A783}" showPageBreaks="1" showGridLines="0" printArea="1" view="pageBreakPreview" topLeftCell="A4">
      <pageMargins left="0.75" right="0.63" top="0.57999999999999996" bottom="0.6" header="0.34" footer="0.35"/>
      <pageSetup orientation="portrait" r:id="rId18"/>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4"/>
  <headerFooter alignWithMargins="0">
    <oddFooter>&amp;R&amp;"Book Antiqua,Bold"&amp;8 Page &amp;P of &amp;N</oddFooter>
  </headerFooter>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4"/>
    <pageSetUpPr fitToPage="1"/>
  </sheetPr>
  <dimension ref="A1:G69"/>
  <sheetViews>
    <sheetView showGridLines="0" tabSelected="1" view="pageBreakPreview" topLeftCell="A21" zoomScale="90" zoomScaleNormal="100" zoomScaleSheetLayoutView="90" workbookViewId="0">
      <selection activeCell="C31" sqref="C31"/>
    </sheetView>
  </sheetViews>
  <sheetFormatPr defaultColWidth="9.140625" defaultRowHeight="16.5"/>
  <cols>
    <col min="1" max="1" width="12.140625" style="31" customWidth="1"/>
    <col min="2" max="2" width="44" style="579" customWidth="1"/>
    <col min="3" max="3" width="44.28515625" style="31" customWidth="1"/>
    <col min="4" max="4" width="31.5703125" style="26" customWidth="1"/>
    <col min="5" max="6" width="9.140625" style="26"/>
    <col min="7" max="16384" width="9.140625" style="27"/>
  </cols>
  <sheetData>
    <row r="1" spans="1:7" ht="15.75">
      <c r="A1" s="23" t="str">
        <f>'Attach 3(JV)'!A1</f>
        <v>Specification No. :5002001680/SUB-STATION(INCLUDIN/DOM/K00 - NR3 RHQ -1</v>
      </c>
      <c r="B1" s="578"/>
      <c r="C1" s="25" t="s">
        <v>442</v>
      </c>
    </row>
    <row r="2" spans="1:7" ht="15" customHeight="1"/>
    <row r="3" spans="1:7" ht="56.25" customHeight="1">
      <c r="A3" s="621" t="str">
        <f>'Attach 3(JV)'!A3</f>
        <v>Provision of two nos. 220 kV Line Bays at 765/400kV Fatehpur Substation under consultancy for North Central Railways</v>
      </c>
      <c r="B3" s="621"/>
      <c r="C3" s="621"/>
      <c r="D3" s="28"/>
      <c r="E3" s="29"/>
      <c r="F3" s="28"/>
    </row>
    <row r="4" spans="1:7" ht="15" customHeight="1">
      <c r="A4" s="30"/>
      <c r="B4" s="580"/>
      <c r="F4" s="32"/>
      <c r="G4" s="10"/>
    </row>
    <row r="5" spans="1:7" ht="20.100000000000001" customHeight="1">
      <c r="A5" s="622" t="s">
        <v>396</v>
      </c>
      <c r="B5" s="622"/>
      <c r="C5" s="622"/>
      <c r="D5" s="33"/>
      <c r="F5" s="32"/>
      <c r="G5" s="12"/>
    </row>
    <row r="6" spans="1:7" ht="20.100000000000001" customHeight="1">
      <c r="A6" s="34"/>
      <c r="F6" s="32"/>
      <c r="G6" s="12"/>
    </row>
    <row r="7" spans="1:7" ht="20.100000000000001" customHeight="1">
      <c r="A7" s="35" t="str">
        <f>'Attach 3(JV)'!A7</f>
        <v>Bidder’s Name and Address (Lead Partner) :</v>
      </c>
      <c r="B7" s="580"/>
      <c r="C7" s="15" t="str">
        <f>'Attach 3(JV)'!E7</f>
        <v>To:</v>
      </c>
      <c r="F7" s="32"/>
      <c r="G7" s="12"/>
    </row>
    <row r="8" spans="1:7" ht="36" customHeight="1">
      <c r="A8" s="620" t="str">
        <f>'Attach 3(JV)'!A8</f>
        <v/>
      </c>
      <c r="B8" s="620"/>
      <c r="C8" s="11" t="str">
        <f>'Attach 3(JV)'!E8</f>
        <v>Contract Services</v>
      </c>
      <c r="F8" s="32"/>
      <c r="G8" s="12"/>
    </row>
    <row r="9" spans="1:7" ht="20.100000000000001" customHeight="1">
      <c r="A9" s="13" t="s">
        <v>373</v>
      </c>
      <c r="B9" s="581"/>
      <c r="C9" s="11" t="str">
        <f>'Attach 3(JV)'!E9</f>
        <v>Power Grid Corporation of India Ltd.,</v>
      </c>
      <c r="F9" s="32"/>
      <c r="G9" s="12"/>
    </row>
    <row r="10" spans="1:7" ht="20.100000000000001" customHeight="1">
      <c r="A10" s="13" t="s">
        <v>375</v>
      </c>
      <c r="B10" s="581"/>
      <c r="C10" s="11" t="str">
        <f>'Attach 3(JV)'!E10</f>
        <v>"Saudamini", Plot No. 2, Sector 29</v>
      </c>
      <c r="F10" s="32"/>
      <c r="G10" s="12"/>
    </row>
    <row r="11" spans="1:7" ht="20.100000000000001" customHeight="1">
      <c r="C11" s="11" t="str">
        <f>'Attach 3(JV)'!E11</f>
        <v>Gurgaon (Haryana) - 122001</v>
      </c>
    </row>
    <row r="12" spans="1:7" ht="20.100000000000001" customHeight="1">
      <c r="A12" s="34"/>
      <c r="C12" s="11"/>
    </row>
    <row r="13" spans="1:7" ht="15" customHeight="1">
      <c r="A13" s="34"/>
    </row>
    <row r="14" spans="1:7" ht="20.100000000000001" customHeight="1">
      <c r="A14" s="31" t="s">
        <v>367</v>
      </c>
    </row>
    <row r="15" spans="1:7" ht="15" customHeight="1">
      <c r="A15" s="34"/>
    </row>
    <row r="16" spans="1:7" ht="113.25" customHeight="1">
      <c r="A16" s="623"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Provision of two nos. 220 kV Line Bays at 765/400kV Fatehpur Substation under consultancy for North Central Railways for the period commencing from the effective date of Contract to us :</v>
      </c>
      <c r="B16" s="623"/>
      <c r="C16" s="623"/>
      <c r="D16" s="36"/>
      <c r="E16" s="36"/>
      <c r="F16" s="36"/>
    </row>
    <row r="17" spans="1:6" ht="20.100000000000001" customHeight="1">
      <c r="A17" s="34"/>
      <c r="C17" s="372"/>
      <c r="D17" s="36"/>
      <c r="E17" s="36"/>
      <c r="F17" s="36"/>
    </row>
    <row r="18" spans="1:6" ht="33" customHeight="1">
      <c r="A18" s="153" t="s">
        <v>371</v>
      </c>
      <c r="B18" s="577" t="s">
        <v>397</v>
      </c>
      <c r="C18" s="373" t="s">
        <v>443</v>
      </c>
      <c r="D18" s="36"/>
      <c r="E18" s="36"/>
      <c r="F18" s="36"/>
    </row>
    <row r="19" spans="1:6" ht="33" customHeight="1">
      <c r="A19" s="582">
        <v>1</v>
      </c>
      <c r="B19" s="583" t="s">
        <v>666</v>
      </c>
      <c r="C19" s="154"/>
      <c r="D19" s="575"/>
      <c r="E19" s="575"/>
      <c r="F19" s="575"/>
    </row>
    <row r="20" spans="1:6" ht="33" customHeight="1">
      <c r="A20" s="582">
        <v>2</v>
      </c>
      <c r="B20" s="583" t="s">
        <v>667</v>
      </c>
      <c r="C20" s="154"/>
      <c r="D20" s="575"/>
      <c r="E20" s="575"/>
      <c r="F20" s="575"/>
    </row>
    <row r="21" spans="1:6" ht="33" customHeight="1">
      <c r="A21" s="582">
        <v>3</v>
      </c>
      <c r="B21" s="583" t="s">
        <v>668</v>
      </c>
      <c r="C21" s="154"/>
      <c r="D21" s="575"/>
      <c r="E21" s="575"/>
      <c r="F21" s="575"/>
    </row>
    <row r="22" spans="1:6" ht="33" customHeight="1">
      <c r="A22" s="582">
        <v>5</v>
      </c>
      <c r="B22" s="584" t="s">
        <v>669</v>
      </c>
      <c r="C22" s="373"/>
      <c r="D22" s="575"/>
      <c r="E22" s="575"/>
      <c r="F22" s="575"/>
    </row>
    <row r="23" spans="1:6" ht="33" customHeight="1">
      <c r="A23" s="582" t="s">
        <v>524</v>
      </c>
      <c r="B23" s="585" t="s">
        <v>670</v>
      </c>
      <c r="C23" s="154"/>
      <c r="D23" s="575"/>
      <c r="E23" s="575"/>
      <c r="F23" s="575"/>
    </row>
    <row r="24" spans="1:6" ht="33" customHeight="1">
      <c r="A24" s="582" t="s">
        <v>671</v>
      </c>
      <c r="B24" s="583" t="s">
        <v>672</v>
      </c>
      <c r="C24" s="154"/>
      <c r="D24" s="575"/>
      <c r="E24" s="575"/>
      <c r="F24" s="575"/>
    </row>
    <row r="25" spans="1:6" ht="33" customHeight="1">
      <c r="A25" s="582" t="s">
        <v>673</v>
      </c>
      <c r="B25" s="583" t="s">
        <v>674</v>
      </c>
      <c r="C25" s="154"/>
      <c r="D25" s="575"/>
      <c r="E25" s="575"/>
      <c r="F25" s="575"/>
    </row>
    <row r="26" spans="1:6" ht="33" customHeight="1">
      <c r="A26" s="582" t="s">
        <v>675</v>
      </c>
      <c r="B26" s="583" t="s">
        <v>676</v>
      </c>
      <c r="C26" s="154"/>
      <c r="D26" s="575"/>
      <c r="E26" s="575"/>
      <c r="F26" s="575"/>
    </row>
    <row r="27" spans="1:6" ht="33" customHeight="1">
      <c r="A27" s="582" t="s">
        <v>677</v>
      </c>
      <c r="B27" s="583" t="s">
        <v>678</v>
      </c>
      <c r="C27" s="154"/>
      <c r="D27" s="575"/>
      <c r="E27" s="575"/>
      <c r="F27" s="575"/>
    </row>
    <row r="28" spans="1:6" ht="33" customHeight="1">
      <c r="A28" s="582" t="s">
        <v>679</v>
      </c>
      <c r="B28" s="586" t="s">
        <v>680</v>
      </c>
      <c r="C28" s="154"/>
      <c r="D28" s="575"/>
      <c r="E28" s="575"/>
      <c r="F28" s="575"/>
    </row>
    <row r="29" spans="1:6" ht="33" customHeight="1">
      <c r="A29" s="582" t="s">
        <v>681</v>
      </c>
      <c r="B29" s="583" t="s">
        <v>682</v>
      </c>
      <c r="C29" s="154"/>
      <c r="D29" s="575"/>
      <c r="E29" s="575"/>
      <c r="F29" s="575"/>
    </row>
    <row r="30" spans="1:6" ht="33" customHeight="1">
      <c r="A30" s="587">
        <v>6</v>
      </c>
      <c r="B30" s="584" t="s">
        <v>683</v>
      </c>
      <c r="C30" s="373"/>
      <c r="D30" s="575"/>
      <c r="E30" s="575"/>
      <c r="F30" s="575"/>
    </row>
    <row r="31" spans="1:6" ht="33" customHeight="1">
      <c r="A31" s="582" t="s">
        <v>524</v>
      </c>
      <c r="B31" s="583" t="s">
        <v>684</v>
      </c>
      <c r="C31" s="154"/>
      <c r="D31" s="575"/>
      <c r="E31" s="575"/>
      <c r="F31" s="575"/>
    </row>
    <row r="32" spans="1:6" ht="33" customHeight="1">
      <c r="A32" s="582" t="s">
        <v>671</v>
      </c>
      <c r="B32" s="583" t="s">
        <v>685</v>
      </c>
      <c r="C32" s="154"/>
      <c r="D32" s="575"/>
      <c r="E32" s="575"/>
      <c r="F32" s="575"/>
    </row>
    <row r="33" spans="1:6" ht="33" customHeight="1">
      <c r="A33" s="582" t="s">
        <v>673</v>
      </c>
      <c r="B33" s="583" t="s">
        <v>686</v>
      </c>
      <c r="C33" s="154"/>
      <c r="D33" s="575"/>
      <c r="E33" s="575"/>
      <c r="F33" s="575"/>
    </row>
    <row r="34" spans="1:6" ht="33" customHeight="1">
      <c r="A34" s="582" t="s">
        <v>675</v>
      </c>
      <c r="B34" s="583" t="s">
        <v>687</v>
      </c>
      <c r="C34" s="154"/>
      <c r="D34" s="575"/>
      <c r="E34" s="575"/>
      <c r="F34" s="575"/>
    </row>
    <row r="35" spans="1:6" ht="33" customHeight="1">
      <c r="A35" s="582" t="s">
        <v>677</v>
      </c>
      <c r="B35" s="583" t="s">
        <v>688</v>
      </c>
      <c r="C35" s="154"/>
      <c r="D35" s="575"/>
      <c r="E35" s="575"/>
      <c r="F35" s="575"/>
    </row>
    <row r="36" spans="1:6" ht="33" customHeight="1">
      <c r="A36" s="582" t="s">
        <v>679</v>
      </c>
      <c r="B36" s="583" t="s">
        <v>689</v>
      </c>
      <c r="C36" s="154"/>
      <c r="D36" s="575"/>
      <c r="E36" s="575"/>
      <c r="F36" s="575"/>
    </row>
    <row r="37" spans="1:6" ht="33" customHeight="1">
      <c r="A37" s="582" t="s">
        <v>681</v>
      </c>
      <c r="B37" s="583" t="s">
        <v>690</v>
      </c>
      <c r="C37" s="154"/>
      <c r="D37" s="575"/>
      <c r="E37" s="575"/>
      <c r="F37" s="575"/>
    </row>
    <row r="38" spans="1:6" ht="33" customHeight="1">
      <c r="A38" s="582" t="s">
        <v>681</v>
      </c>
      <c r="B38" s="583" t="s">
        <v>691</v>
      </c>
      <c r="C38" s="154"/>
      <c r="D38" s="575"/>
      <c r="E38" s="575"/>
      <c r="F38" s="575"/>
    </row>
    <row r="39" spans="1:6" ht="33" customHeight="1">
      <c r="A39" s="582">
        <v>8</v>
      </c>
      <c r="B39" s="583" t="s">
        <v>692</v>
      </c>
      <c r="C39" s="154"/>
      <c r="D39" s="575"/>
      <c r="E39" s="575"/>
      <c r="F39" s="575"/>
    </row>
    <row r="40" spans="1:6" ht="33" customHeight="1">
      <c r="A40" s="582">
        <v>9</v>
      </c>
      <c r="B40" s="583" t="s">
        <v>693</v>
      </c>
      <c r="C40" s="154"/>
      <c r="D40" s="575"/>
      <c r="E40" s="575"/>
      <c r="F40" s="575"/>
    </row>
    <row r="41" spans="1:6" ht="33" customHeight="1">
      <c r="A41" s="587">
        <v>10</v>
      </c>
      <c r="B41" s="584" t="s">
        <v>694</v>
      </c>
      <c r="C41" s="373"/>
      <c r="D41" s="575"/>
      <c r="E41" s="575"/>
      <c r="F41" s="575"/>
    </row>
    <row r="42" spans="1:6" ht="33" customHeight="1">
      <c r="A42" s="582" t="s">
        <v>524</v>
      </c>
      <c r="B42" s="583" t="s">
        <v>684</v>
      </c>
      <c r="C42" s="154"/>
      <c r="D42" s="575"/>
      <c r="E42" s="575"/>
      <c r="F42" s="575"/>
    </row>
    <row r="43" spans="1:6" ht="33" customHeight="1">
      <c r="A43" s="582" t="s">
        <v>671</v>
      </c>
      <c r="B43" s="583" t="s">
        <v>685</v>
      </c>
      <c r="C43" s="154"/>
      <c r="D43" s="575"/>
      <c r="E43" s="575"/>
      <c r="F43" s="575"/>
    </row>
    <row r="44" spans="1:6" ht="33" customHeight="1">
      <c r="A44" s="582" t="s">
        <v>673</v>
      </c>
      <c r="B44" s="583" t="s">
        <v>686</v>
      </c>
      <c r="C44" s="154"/>
      <c r="D44" s="575"/>
      <c r="E44" s="575"/>
      <c r="F44" s="575"/>
    </row>
    <row r="45" spans="1:6" ht="33" customHeight="1">
      <c r="A45" s="582" t="s">
        <v>675</v>
      </c>
      <c r="B45" s="583" t="s">
        <v>687</v>
      </c>
      <c r="C45" s="154"/>
      <c r="D45" s="575"/>
      <c r="E45" s="575"/>
      <c r="F45" s="575"/>
    </row>
    <row r="46" spans="1:6" ht="33" customHeight="1">
      <c r="A46" s="582" t="s">
        <v>677</v>
      </c>
      <c r="B46" s="583" t="s">
        <v>688</v>
      </c>
      <c r="C46" s="154"/>
      <c r="D46" s="575"/>
      <c r="E46" s="575"/>
      <c r="F46" s="575"/>
    </row>
    <row r="47" spans="1:6" ht="33" customHeight="1">
      <c r="A47" s="582" t="s">
        <v>679</v>
      </c>
      <c r="B47" s="583" t="s">
        <v>710</v>
      </c>
      <c r="C47" s="154"/>
      <c r="D47" s="575"/>
      <c r="E47" s="575"/>
      <c r="F47" s="575"/>
    </row>
    <row r="48" spans="1:6" ht="33" customHeight="1">
      <c r="A48" s="582" t="s">
        <v>681</v>
      </c>
      <c r="B48" s="583" t="s">
        <v>690</v>
      </c>
      <c r="C48" s="154"/>
      <c r="D48" s="575"/>
      <c r="E48" s="575"/>
      <c r="F48" s="575"/>
    </row>
    <row r="49" spans="1:6" ht="33" customHeight="1">
      <c r="A49" s="582">
        <v>11</v>
      </c>
      <c r="B49" s="584" t="s">
        <v>695</v>
      </c>
      <c r="C49" s="373"/>
      <c r="D49" s="575"/>
      <c r="E49" s="575"/>
      <c r="F49" s="575"/>
    </row>
    <row r="50" spans="1:6" ht="20.25" customHeight="1">
      <c r="A50" s="582">
        <v>12</v>
      </c>
      <c r="B50" s="583" t="s">
        <v>696</v>
      </c>
      <c r="C50" s="154"/>
      <c r="D50" s="371"/>
      <c r="E50" s="371"/>
      <c r="F50" s="371"/>
    </row>
    <row r="51" spans="1:6" ht="20.100000000000001" customHeight="1">
      <c r="A51" s="582">
        <v>13</v>
      </c>
      <c r="B51" s="583" t="s">
        <v>697</v>
      </c>
      <c r="C51" s="154"/>
      <c r="D51" s="36"/>
      <c r="E51" s="36"/>
      <c r="F51" s="36"/>
    </row>
    <row r="52" spans="1:6" ht="20.100000000000001" customHeight="1">
      <c r="A52" s="582">
        <v>14</v>
      </c>
      <c r="B52" s="583" t="s">
        <v>698</v>
      </c>
      <c r="C52" s="154"/>
      <c r="D52" s="36"/>
      <c r="E52" s="36"/>
      <c r="F52" s="36"/>
    </row>
    <row r="53" spans="1:6" ht="20.25" customHeight="1">
      <c r="A53" s="661"/>
      <c r="B53" s="661"/>
      <c r="C53" s="661"/>
    </row>
    <row r="54" spans="1:6" ht="15.75" customHeight="1"/>
    <row r="55" spans="1:6" ht="33" customHeight="1">
      <c r="A55" s="38" t="s">
        <v>7</v>
      </c>
      <c r="B55" s="580"/>
      <c r="C55" s="303" t="str">
        <f>'Attach 3(JV)'!E24</f>
        <v/>
      </c>
    </row>
    <row r="56" spans="1:6" ht="22.5" customHeight="1">
      <c r="A56" s="38" t="s">
        <v>8</v>
      </c>
      <c r="B56" s="580"/>
      <c r="C56" s="303" t="str">
        <f>'Attach 3(JV)'!E25</f>
        <v/>
      </c>
    </row>
    <row r="57" spans="1:6" ht="8.25" customHeight="1">
      <c r="C57" s="41"/>
    </row>
    <row r="58" spans="1:6" ht="12" customHeight="1">
      <c r="A58" s="40"/>
    </row>
    <row r="59" spans="1:6" ht="51" customHeight="1">
      <c r="A59" s="46" t="s">
        <v>399</v>
      </c>
      <c r="B59" s="580"/>
      <c r="C59" s="574"/>
    </row>
    <row r="60" spans="1:6" ht="20.100000000000001" customHeight="1"/>
    <row r="61" spans="1:6" ht="20.100000000000001" customHeight="1">
      <c r="A61" s="40"/>
    </row>
    <row r="62" spans="1:6" ht="20.100000000000001" customHeight="1"/>
    <row r="63" spans="1:6" ht="20.100000000000001" customHeight="1">
      <c r="A63" s="40"/>
    </row>
    <row r="64" spans="1:6" ht="20.100000000000001" customHeight="1"/>
    <row r="65" spans="1:1" ht="20.100000000000001" customHeight="1">
      <c r="A65" s="40"/>
    </row>
    <row r="66" spans="1:1" ht="20.100000000000001" customHeight="1"/>
    <row r="67" spans="1:1" ht="20.100000000000001" customHeight="1"/>
    <row r="68" spans="1:1" ht="20.100000000000001" customHeight="1"/>
    <row r="69" spans="1:1" ht="20.100000000000001" customHeight="1"/>
  </sheetData>
  <sheetProtection password="8242" sheet="1" objects="1" scenarios="1" selectLockedCells="1"/>
  <customSheetViews>
    <customSheetView guid="{2CA9D59A-7A24-4810-80B5-421044268D0D}" scale="90" showPageBreaks="1" showGridLines="0" fitToPage="1" printArea="1" view="pageBreakPreview" topLeftCell="A21">
      <selection activeCell="C21" sqref="C21"/>
      <pageMargins left="0.75" right="0.63" top="0.57999999999999996" bottom="0.6" header="0.34" footer="0.35"/>
      <pageSetup scale="78" fitToHeight="2" orientation="portrait" r:id="rId1"/>
      <headerFooter alignWithMargins="0">
        <oddFooter>&amp;R&amp;"Book Antiqua,Bold"&amp;8 Page &amp;P of &amp;N</oddFooter>
      </headerFooter>
    </customSheetView>
    <customSheetView guid="{568F3CA5-E4AA-42C0-A3F9-2E87F5C640E3}" scale="90" showPageBreaks="1" showGridLines="0" fitToPage="1" printArea="1" view="pageBreakPreview" topLeftCell="A23">
      <selection activeCell="E44" sqref="E44"/>
      <rowBreaks count="1" manualBreakCount="1">
        <brk id="22" max="4" man="1"/>
      </rowBreaks>
      <pageMargins left="0.75" right="0.63" top="0.57999999999999996" bottom="0.6" header="0.34" footer="0.35"/>
      <pageSetup scale="92" fitToHeight="2" orientation="portrait" r:id="rId2"/>
      <headerFooter alignWithMargins="0">
        <oddFooter>&amp;R&amp;"Book Antiqua,Bold"&amp;8 Page &amp;P of &amp;N</oddFooter>
      </headerFooter>
    </customSheetView>
    <customSheetView guid="{1F125E51-1799-42D0-B41E-DC039BB17D59}" scale="90" showPageBreaks="1" showGridLines="0" fitToPage="1" printArea="1" view="pageBreakPreview">
      <selection activeCell="E44" sqref="E44"/>
      <rowBreaks count="1" manualBreakCount="1">
        <brk id="22" max="4" man="1"/>
      </rowBreaks>
      <pageMargins left="0.75" right="0.63" top="0.57999999999999996" bottom="0.6" header="0.34" footer="0.35"/>
      <pageSetup scale="91" fitToHeight="2" orientation="portrait" r:id="rId3"/>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75" right="0.63" top="0.57999999999999996" bottom="0.6" header="0.34" footer="0.35"/>
      <pageSetup scale="92" fitToHeight="2" orientation="portrait" r:id="rId4"/>
      <headerFooter alignWithMargins="0">
        <oddFooter>&amp;R&amp;"Book Antiqua,Bold"&amp;8 Page &amp;P of &amp;N</oddFooter>
      </headerFooter>
    </customSheetView>
    <customSheetView guid="{AA750348-930C-43DE-ADD0-8D60980F5013}"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5"/>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75" right="0.63" top="0.57999999999999996" bottom="0.6" header="0.34" footer="0.35"/>
      <pageSetup scale="92" fitToHeight="2" orientation="portrait" r:id="rId6"/>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3"/>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19"/>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0D490C87-B003-4943-9825-ACE0B8E7CC06}"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22"/>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75" right="0.63" top="0.57999999999999996" bottom="0.6" header="0.34" footer="0.35"/>
      <pageSetup scale="92" fitToHeight="2" orientation="portrait" r:id="rId23"/>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4"/>
      <headerFooter alignWithMargins="0">
        <oddFooter>&amp;R&amp;"Book Antiqua,Bold"&amp;8 Page &amp;P of &amp;N</oddFooter>
      </headerFooter>
    </customSheetView>
  </customSheetViews>
  <mergeCells count="5">
    <mergeCell ref="A53:C53"/>
    <mergeCell ref="A3:C3"/>
    <mergeCell ref="A5:C5"/>
    <mergeCell ref="A16:C16"/>
    <mergeCell ref="A8:B8"/>
  </mergeCells>
  <phoneticPr fontId="6" type="noConversion"/>
  <pageMargins left="0.75" right="0.63" top="0.57999999999999996" bottom="0.6" header="0.34" footer="0.35"/>
  <pageSetup scale="78" fitToHeight="2" orientation="portrait" r:id="rId25"/>
  <headerFooter alignWithMargins="0">
    <oddFooter>&amp;R&amp;"Book Antiqua,Bold"&amp;8 Page &amp;P of &amp;N</oddFooter>
  </headerFooter>
  <drawing r:id="rId2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58"/>
  </sheetPr>
  <dimension ref="A1:I30"/>
  <sheetViews>
    <sheetView showGridLines="0" view="pageBreakPreview" topLeftCell="A13" zoomScaleNormal="100" zoomScaleSheetLayoutView="100" workbookViewId="0">
      <selection activeCell="I12" sqref="I12"/>
    </sheetView>
  </sheetViews>
  <sheetFormatPr defaultRowHeight="16.5"/>
  <cols>
    <col min="1" max="1" width="15.7109375" style="4" customWidth="1"/>
    <col min="2" max="2" width="20.5703125" style="4" customWidth="1"/>
    <col min="3" max="3" width="11.42578125" style="4" customWidth="1"/>
    <col min="4" max="4" width="15.42578125" style="4" customWidth="1"/>
    <col min="5" max="5" width="39.28515625" style="4" customWidth="1"/>
    <col min="6" max="8" width="9.140625" style="1"/>
  </cols>
  <sheetData>
    <row r="1" spans="1:9">
      <c r="A1" s="23" t="str">
        <f>'Attach 3(JV)'!A1</f>
        <v>Specification No. :5002001680/SUB-STATION(INCLUDIN/DOM/K00 - NR3 RHQ -1</v>
      </c>
      <c r="B1" s="19"/>
      <c r="C1" s="19"/>
      <c r="D1" s="19"/>
      <c r="E1" s="20" t="str">
        <f>"Attachment-10 "</f>
        <v xml:space="preserve">Attachment-10 </v>
      </c>
    </row>
    <row r="3" spans="1:9" ht="43.5" customHeight="1">
      <c r="A3" s="664" t="str">
        <f>'Attach 3(JV)'!A3</f>
        <v>Provision of two nos. 220 kV Line Bays at 765/400kV Fatehpur Substation under consultancy for North Central Railways</v>
      </c>
      <c r="B3" s="664"/>
      <c r="C3" s="664"/>
      <c r="D3" s="664"/>
      <c r="E3" s="664"/>
      <c r="F3" s="2"/>
      <c r="G3" s="8"/>
      <c r="H3" s="2"/>
    </row>
    <row r="4" spans="1:9" ht="20.100000000000001" customHeight="1">
      <c r="A4" s="5"/>
      <c r="H4" s="9"/>
      <c r="I4" s="10"/>
    </row>
    <row r="5" spans="1:9" ht="20.100000000000001" customHeight="1">
      <c r="A5" s="665" t="s">
        <v>398</v>
      </c>
      <c r="B5" s="665"/>
      <c r="C5" s="665"/>
      <c r="D5" s="665"/>
      <c r="E5" s="665"/>
      <c r="F5" s="3"/>
      <c r="H5" s="9"/>
      <c r="I5" s="12"/>
    </row>
    <row r="6" spans="1:9" ht="20.100000000000001" customHeight="1">
      <c r="A6" s="6"/>
      <c r="H6" s="9"/>
      <c r="I6" s="12"/>
    </row>
    <row r="7" spans="1:9" ht="20.100000000000001" customHeight="1">
      <c r="A7" s="14" t="str">
        <f>'Attach 3(JV)'!A7</f>
        <v>Bidder’s Name and Address (Lead Partner) :</v>
      </c>
      <c r="E7" s="15" t="str">
        <f>'Attach 3(JV)'!E7</f>
        <v>To:</v>
      </c>
      <c r="H7" s="9"/>
      <c r="I7" s="12"/>
    </row>
    <row r="8" spans="1:9" ht="36" customHeight="1">
      <c r="A8" s="662" t="str">
        <f>'Attach 3(JV)'!A8</f>
        <v/>
      </c>
      <c r="B8" s="662"/>
      <c r="C8" s="662"/>
      <c r="D8" s="662"/>
      <c r="E8" s="11" t="str">
        <f>'Attach 3(JV)'!E8</f>
        <v>Contract Services</v>
      </c>
      <c r="H8" s="9"/>
      <c r="I8" s="12"/>
    </row>
    <row r="9" spans="1:9" ht="20.100000000000001" customHeight="1">
      <c r="A9" s="13" t="s">
        <v>373</v>
      </c>
      <c r="B9" s="627" t="str">
        <f>'Attach 3(JV)'!B9</f>
        <v/>
      </c>
      <c r="C9" s="627"/>
      <c r="D9" s="627"/>
      <c r="E9" s="11" t="str">
        <f>'Attach 3(JV)'!E9</f>
        <v>Power Grid Corporation of India Ltd.,</v>
      </c>
      <c r="H9" s="9"/>
      <c r="I9" s="12"/>
    </row>
    <row r="10" spans="1:9" ht="20.100000000000001" customHeight="1">
      <c r="A10" s="13" t="s">
        <v>375</v>
      </c>
      <c r="B10" s="627" t="str">
        <f>'Attach 3(JV)'!B10</f>
        <v/>
      </c>
      <c r="C10" s="627"/>
      <c r="D10" s="627"/>
      <c r="E10" s="11" t="str">
        <f>'Attach 3(JV)'!E10</f>
        <v>"Saudamini", Plot No. 2, Sector 29</v>
      </c>
      <c r="H10" s="9"/>
      <c r="I10" s="12"/>
    </row>
    <row r="11" spans="1:9" ht="20.100000000000001" customHeight="1">
      <c r="B11" s="627" t="str">
        <f>'Attach 3(JV)'!B11</f>
        <v/>
      </c>
      <c r="C11" s="627"/>
      <c r="D11" s="627"/>
      <c r="E11" s="11" t="str">
        <f>'Attach 3(JV)'!E11</f>
        <v>Gurgaon (Haryana) - 122001</v>
      </c>
    </row>
    <row r="12" spans="1:9" ht="20.100000000000001" customHeight="1">
      <c r="A12" s="6"/>
      <c r="B12" s="627" t="str">
        <f>'Attach 3(JV)'!B12</f>
        <v/>
      </c>
      <c r="C12" s="627"/>
      <c r="D12" s="627"/>
      <c r="E12" s="11"/>
    </row>
    <row r="13" spans="1:9" ht="20.100000000000001" customHeight="1">
      <c r="A13" s="6"/>
      <c r="B13" s="216"/>
      <c r="C13" s="216"/>
      <c r="D13" s="216"/>
      <c r="G13" s="11"/>
    </row>
    <row r="14" spans="1:9" ht="20.100000000000001" customHeight="1">
      <c r="A14" s="4" t="s">
        <v>367</v>
      </c>
    </row>
    <row r="15" spans="1:9" ht="20.100000000000001" customHeight="1">
      <c r="A15" s="6"/>
    </row>
    <row r="16" spans="1:9" s="445" customFormat="1" ht="48.75" customHeight="1">
      <c r="A16" s="663" t="s">
        <v>509</v>
      </c>
      <c r="B16" s="663"/>
      <c r="C16" s="663"/>
      <c r="D16" s="663"/>
      <c r="E16" s="663"/>
      <c r="F16" s="444"/>
      <c r="G16" s="444"/>
      <c r="H16" s="444"/>
    </row>
    <row r="17" spans="1:5" ht="33" customHeight="1">
      <c r="D17" s="22"/>
    </row>
    <row r="18" spans="1:5" ht="33" customHeight="1">
      <c r="A18" s="21" t="s">
        <v>7</v>
      </c>
      <c r="B18" s="233" t="str">
        <f>'Attach 3(JV)'!B24</f>
        <v/>
      </c>
      <c r="C18" s="18"/>
      <c r="D18" s="22" t="s">
        <v>5</v>
      </c>
      <c r="E18" s="309" t="str">
        <f>'Attach 3(JV)'!E24</f>
        <v/>
      </c>
    </row>
    <row r="19" spans="1:5" ht="33" customHeight="1">
      <c r="A19" s="21" t="s">
        <v>8</v>
      </c>
      <c r="B19" s="309" t="str">
        <f>'Attach 3(JV)'!B25</f>
        <v/>
      </c>
      <c r="C19" s="18"/>
      <c r="D19" s="22" t="s">
        <v>6</v>
      </c>
      <c r="E19" s="309" t="str">
        <f>'Attach 3(JV)'!E25</f>
        <v/>
      </c>
    </row>
    <row r="20" spans="1:5" ht="33" customHeight="1">
      <c r="B20" s="18"/>
      <c r="C20" s="18"/>
      <c r="D20" s="22"/>
      <c r="E20" s="18"/>
    </row>
    <row r="21" spans="1:5" ht="20.100000000000001" customHeight="1"/>
    <row r="22" spans="1:5" ht="20.100000000000001" customHeight="1">
      <c r="A22" s="7"/>
    </row>
    <row r="23" spans="1:5" ht="20.100000000000001" customHeight="1"/>
    <row r="24" spans="1:5" ht="20.100000000000001" customHeight="1">
      <c r="A24" s="7"/>
    </row>
    <row r="25" spans="1:5" ht="20.100000000000001" customHeight="1"/>
    <row r="26" spans="1:5" ht="20.100000000000001" customHeight="1">
      <c r="A26" s="7"/>
    </row>
    <row r="27" spans="1:5" ht="20.100000000000001" customHeight="1"/>
    <row r="28" spans="1:5" ht="20.100000000000001" customHeight="1"/>
    <row r="29" spans="1:5" ht="20.100000000000001" customHeight="1"/>
    <row r="30" spans="1:5" ht="20.100000000000001" customHeight="1"/>
  </sheetData>
  <sheetProtection password="8242" sheet="1" selectLockedCells="1"/>
  <customSheetViews>
    <customSheetView guid="{2CA9D59A-7A24-4810-80B5-421044268D0D}" showPageBreaks="1" showGridLines="0" printArea="1" view="pageBreakPreview" topLeftCell="A13">
      <selection activeCell="I12" sqref="I12"/>
      <pageMargins left="0.75" right="0.63" top="0.57999999999999996" bottom="0.6" header="0.34" footer="0.35"/>
      <pageSetup scale="98" orientation="portrait" r:id="rId1"/>
      <headerFooter alignWithMargins="0">
        <oddFooter>&amp;R&amp;"Book Antiqua,Bold"&amp;8 Page &amp;P of &amp;N</oddFooter>
      </headerFooter>
    </customSheetView>
    <customSheetView guid="{568F3CA5-E4AA-42C0-A3F9-2E87F5C640E3}" showPageBreaks="1" showGridLines="0" printArea="1" view="pageBreakPreview">
      <selection activeCell="I12" sqref="I12"/>
      <pageMargins left="0.75" right="0.63" top="0.57999999999999996" bottom="0.6" header="0.34" footer="0.35"/>
      <pageSetup scale="98"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I12" sqref="I12"/>
      <pageMargins left="0.75" right="0.63" top="0.57999999999999996" bottom="0.6" header="0.34" footer="0.35"/>
      <pageSetup scale="98"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75" right="0.63" top="0.57999999999999996" bottom="0.6" header="0.34" footer="0.35"/>
      <pageSetup scale="99"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7">
      <selection activeCell="A16" sqref="A16:E16"/>
      <pageMargins left="0.75" right="0.63" top="0.57999999999999996" bottom="0.6" header="0.34" footer="0.35"/>
      <pageSetup scale="99"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75" right="0.63" top="0.57999999999999996" bottom="0.6" header="0.34" footer="0.35"/>
      <pageSetup scale="99" orientation="portrait" r:id="rId6"/>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19"/>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75" right="0.63" top="0.57999999999999996" bottom="0.6" header="0.34" footer="0.35"/>
      <pageSetup scale="99"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75" right="0.63" top="0.57999999999999996" bottom="0.6" header="0.34" footer="0.35"/>
      <pageSetup scale="99" orientation="portrait" r:id="rId24"/>
      <headerFooter alignWithMargins="0">
        <oddFooter>&amp;R&amp;"Book Antiqua,Bold"&amp;8 Page &amp;P of &amp;N</oddFooter>
      </headerFooter>
    </customSheetView>
  </customSheetViews>
  <mergeCells count="8">
    <mergeCell ref="B12:D12"/>
    <mergeCell ref="A8:D8"/>
    <mergeCell ref="A16:E16"/>
    <mergeCell ref="A3:E3"/>
    <mergeCell ref="A5:E5"/>
    <mergeCell ref="B9:D9"/>
    <mergeCell ref="B10:D10"/>
    <mergeCell ref="B11:D11"/>
  </mergeCells>
  <phoneticPr fontId="6" type="noConversion"/>
  <pageMargins left="0.75" right="0.63" top="0.57999999999999996" bottom="0.6" header="0.34" footer="0.35"/>
  <pageSetup scale="98" orientation="portrait" r:id="rId25"/>
  <headerFooter alignWithMargins="0">
    <oddFooter>&amp;R&amp;"Book Antiqua,Bold"&amp;8 Page &amp;P of &amp;N</oddFooter>
  </headerFooter>
  <drawing r:id="rId2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14"/>
  </sheetPr>
  <dimension ref="A1:Z85"/>
  <sheetViews>
    <sheetView showGridLines="0" view="pageBreakPreview" zoomScaleNormal="100" zoomScaleSheetLayoutView="100" workbookViewId="0">
      <selection activeCell="B18" sqref="B18:C18"/>
    </sheetView>
  </sheetViews>
  <sheetFormatPr defaultColWidth="9.140625" defaultRowHeight="16.5"/>
  <cols>
    <col min="1" max="1" width="12.140625" style="31" customWidth="1"/>
    <col min="2" max="2" width="30.7109375" style="31" customWidth="1"/>
    <col min="3" max="3" width="19.7109375" style="31" customWidth="1"/>
    <col min="4" max="4" width="18.85546875" style="31" customWidth="1"/>
    <col min="5" max="5" width="20" style="31" customWidth="1"/>
    <col min="6" max="8" width="9.140625" style="26"/>
    <col min="9" max="16384" width="9.140625" style="27"/>
  </cols>
  <sheetData>
    <row r="1" spans="1:26">
      <c r="A1" s="23" t="str">
        <f>'Attach 3(JV)'!A1</f>
        <v>Specification No. :5002001680/SUB-STATION(INCLUDIN/DOM/K00 - NR3 RHQ -1</v>
      </c>
      <c r="B1" s="24"/>
      <c r="C1" s="24"/>
      <c r="D1" s="24"/>
      <c r="E1" s="25" t="str">
        <f>"Attachment-11 "</f>
        <v xml:space="preserve">Attachment-11 </v>
      </c>
    </row>
    <row r="2" spans="1:26" ht="19.5" customHeight="1">
      <c r="Z2" s="194">
        <f>'Attach 3(JV)'!Z2</f>
        <v>1</v>
      </c>
    </row>
    <row r="3" spans="1:26" ht="55.5" customHeight="1">
      <c r="A3" s="621" t="str">
        <f>'Attach 3(QR)'!A3</f>
        <v>Provision of two nos. 220 kV Line Bays at 765/400kV Fatehpur Substation under consultancy for North Central Railways</v>
      </c>
      <c r="B3" s="621"/>
      <c r="C3" s="621"/>
      <c r="D3" s="621"/>
      <c r="E3" s="621"/>
      <c r="F3" s="28"/>
      <c r="G3" s="29"/>
      <c r="H3" s="28"/>
    </row>
    <row r="4" spans="1:26" ht="19.5" customHeight="1">
      <c r="A4" s="30"/>
      <c r="H4" s="32"/>
      <c r="I4" s="10"/>
    </row>
    <row r="5" spans="1:26" ht="19.5" customHeight="1">
      <c r="A5" s="622" t="s">
        <v>400</v>
      </c>
      <c r="B5" s="622"/>
      <c r="C5" s="622"/>
      <c r="D5" s="622"/>
      <c r="E5" s="622"/>
      <c r="F5" s="33"/>
      <c r="H5" s="32"/>
      <c r="I5" s="12"/>
    </row>
    <row r="6" spans="1:26" ht="19.5" customHeight="1">
      <c r="A6" s="34"/>
      <c r="H6" s="32"/>
      <c r="I6" s="12"/>
    </row>
    <row r="7" spans="1:26" ht="19.5" customHeight="1">
      <c r="A7" s="35" t="str">
        <f>'Attach 3(JV)'!A7</f>
        <v>Bidder’s Name and Address (Lead Partner) :</v>
      </c>
      <c r="B7" s="34"/>
      <c r="C7" s="34"/>
      <c r="D7" s="15" t="str">
        <f>'Attach 3(JV)'!E7</f>
        <v>To:</v>
      </c>
      <c r="H7" s="32"/>
      <c r="I7" s="12"/>
    </row>
    <row r="8" spans="1:26" ht="36" customHeight="1">
      <c r="A8" s="620" t="str">
        <f>'Attach 3(JV)'!A8</f>
        <v/>
      </c>
      <c r="B8" s="620"/>
      <c r="C8" s="620"/>
      <c r="D8" s="11" t="str">
        <f>'Attach 3(JV)'!E8</f>
        <v>Contract Services</v>
      </c>
      <c r="H8" s="32"/>
      <c r="I8" s="12"/>
    </row>
    <row r="9" spans="1:26" ht="19.5" customHeight="1">
      <c r="A9" s="13" t="s">
        <v>373</v>
      </c>
      <c r="B9" s="627" t="str">
        <f>'Attach 3(JV)'!B9</f>
        <v/>
      </c>
      <c r="C9" s="627"/>
      <c r="D9" s="11" t="str">
        <f>'Attach 3(JV)'!E9</f>
        <v>Power Grid Corporation of India Ltd.,</v>
      </c>
      <c r="H9" s="32"/>
      <c r="I9" s="12"/>
    </row>
    <row r="10" spans="1:26" ht="19.5" customHeight="1">
      <c r="A10" s="13" t="s">
        <v>375</v>
      </c>
      <c r="B10" s="627" t="str">
        <f>'Attach 3(JV)'!B10</f>
        <v/>
      </c>
      <c r="C10" s="627"/>
      <c r="D10" s="11" t="str">
        <f>'Attach 3(JV)'!E10</f>
        <v>"Saudamini", Plot No. 2, Sector 29</v>
      </c>
      <c r="H10" s="32"/>
      <c r="I10" s="12"/>
    </row>
    <row r="11" spans="1:26" ht="19.5" customHeight="1">
      <c r="B11" s="627" t="str">
        <f>'Attach 3(JV)'!B11</f>
        <v/>
      </c>
      <c r="C11" s="627"/>
      <c r="D11" s="11" t="str">
        <f>'Attach 3(JV)'!E11</f>
        <v>Gurgaon (Haryana) - 122001</v>
      </c>
    </row>
    <row r="12" spans="1:26" ht="19.5" customHeight="1">
      <c r="A12" s="34"/>
      <c r="B12" s="627" t="str">
        <f>'Attach 3(JV)'!B12</f>
        <v/>
      </c>
      <c r="C12" s="627"/>
      <c r="D12" s="11"/>
    </row>
    <row r="13" spans="1:26" ht="19.5" customHeight="1">
      <c r="A13" s="31" t="s">
        <v>367</v>
      </c>
      <c r="D13" s="43"/>
    </row>
    <row r="14" spans="1:26" ht="9.9499999999999993" customHeight="1">
      <c r="A14" s="34"/>
    </row>
    <row r="15" spans="1:26" ht="174" customHeight="1">
      <c r="A15" s="666" t="s">
        <v>469</v>
      </c>
      <c r="B15" s="623"/>
      <c r="C15" s="623"/>
      <c r="D15" s="623"/>
      <c r="E15" s="623"/>
      <c r="F15" s="36"/>
      <c r="G15" s="36"/>
      <c r="H15" s="36"/>
    </row>
    <row r="16" spans="1:26" ht="20.25" customHeight="1">
      <c r="A16" s="34"/>
      <c r="B16" s="34"/>
      <c r="C16" s="34"/>
      <c r="D16" s="34"/>
      <c r="E16" s="34"/>
      <c r="F16" s="36"/>
      <c r="G16" s="36"/>
      <c r="H16" s="36"/>
    </row>
    <row r="17" spans="1:8" s="26" customFormat="1" ht="72" customHeight="1">
      <c r="A17" s="47" t="s">
        <v>371</v>
      </c>
      <c r="B17" s="659" t="s">
        <v>118</v>
      </c>
      <c r="C17" s="659"/>
      <c r="D17" s="47" t="s">
        <v>119</v>
      </c>
      <c r="E17" s="47" t="s">
        <v>120</v>
      </c>
      <c r="G17" s="36"/>
      <c r="H17" s="36"/>
    </row>
    <row r="18" spans="1:8" ht="26.1" customHeight="1">
      <c r="A18" s="115">
        <v>1</v>
      </c>
      <c r="B18" s="667"/>
      <c r="C18" s="667"/>
      <c r="D18" s="313"/>
      <c r="E18" s="313"/>
      <c r="F18" s="36"/>
      <c r="G18" s="36"/>
      <c r="H18" s="36"/>
    </row>
    <row r="19" spans="1:8" ht="26.1" customHeight="1">
      <c r="A19" s="115">
        <v>2</v>
      </c>
      <c r="B19" s="667"/>
      <c r="C19" s="667"/>
      <c r="D19" s="313"/>
      <c r="E19" s="313"/>
      <c r="F19" s="36"/>
      <c r="G19" s="36"/>
      <c r="H19" s="36"/>
    </row>
    <row r="20" spans="1:8" ht="26.1" customHeight="1">
      <c r="A20" s="115">
        <v>3</v>
      </c>
      <c r="B20" s="667"/>
      <c r="C20" s="667"/>
      <c r="D20" s="313"/>
      <c r="E20" s="313"/>
      <c r="F20" s="36"/>
      <c r="G20" s="36"/>
      <c r="H20" s="36"/>
    </row>
    <row r="21" spans="1:8" ht="26.1" customHeight="1">
      <c r="A21" s="115">
        <v>4</v>
      </c>
      <c r="B21" s="667"/>
      <c r="C21" s="667"/>
      <c r="D21" s="313"/>
      <c r="E21" s="313"/>
      <c r="F21" s="36"/>
      <c r="G21" s="36"/>
      <c r="H21" s="36"/>
    </row>
    <row r="22" spans="1:8" ht="26.1" customHeight="1">
      <c r="A22" s="115">
        <v>5</v>
      </c>
      <c r="B22" s="667"/>
      <c r="C22" s="667"/>
      <c r="D22" s="313"/>
      <c r="E22" s="313"/>
      <c r="F22" s="36"/>
      <c r="G22" s="36"/>
      <c r="H22" s="36"/>
    </row>
    <row r="23" spans="1:8" ht="26.1" customHeight="1">
      <c r="A23" s="115">
        <v>6</v>
      </c>
      <c r="B23" s="667"/>
      <c r="C23" s="667"/>
      <c r="D23" s="313"/>
      <c r="E23" s="313"/>
      <c r="F23" s="36"/>
      <c r="G23" s="36"/>
      <c r="H23" s="36"/>
    </row>
    <row r="24" spans="1:8" ht="82.5" customHeight="1">
      <c r="A24" s="612" t="s">
        <v>470</v>
      </c>
      <c r="B24" s="612"/>
      <c r="C24" s="612"/>
      <c r="D24" s="612"/>
      <c r="E24" s="612"/>
      <c r="F24" s="36"/>
      <c r="G24" s="36"/>
      <c r="H24" s="36"/>
    </row>
    <row r="25" spans="1:8" ht="159.75" customHeight="1">
      <c r="A25" s="613" t="s">
        <v>471</v>
      </c>
      <c r="B25" s="668"/>
      <c r="C25" s="668"/>
      <c r="D25" s="668"/>
      <c r="E25" s="668"/>
    </row>
    <row r="26" spans="1:8" ht="26.1" customHeight="1">
      <c r="A26" s="38" t="s">
        <v>7</v>
      </c>
      <c r="B26" s="73" t="str">
        <f>'Attach 3(JV)'!B24</f>
        <v/>
      </c>
      <c r="C26" s="39" t="s">
        <v>5</v>
      </c>
      <c r="D26" s="303" t="str">
        <f>'Attach 3(JV)'!E24</f>
        <v/>
      </c>
    </row>
    <row r="27" spans="1:8" ht="26.1" customHeight="1">
      <c r="A27" s="38" t="s">
        <v>8</v>
      </c>
      <c r="B27" s="303" t="str">
        <f>'Attach 3(JV)'!B25</f>
        <v/>
      </c>
      <c r="C27" s="39" t="s">
        <v>6</v>
      </c>
      <c r="D27" s="303" t="str">
        <f>'Attach 3(JV)'!E25</f>
        <v/>
      </c>
    </row>
    <row r="28" spans="1:8" ht="219.75" customHeight="1">
      <c r="A28" s="613" t="s">
        <v>472</v>
      </c>
      <c r="B28" s="668"/>
      <c r="C28" s="668"/>
      <c r="D28" s="668"/>
      <c r="E28" s="668"/>
    </row>
    <row r="29" spans="1:8" ht="20.100000000000001" hidden="1" customHeight="1">
      <c r="A29" s="23" t="str">
        <f>A1</f>
        <v>Specification No. :5002001680/SUB-STATION(INCLUDIN/DOM/K00 - NR3 RHQ -1</v>
      </c>
      <c r="B29" s="24"/>
      <c r="C29" s="24"/>
      <c r="D29" s="24"/>
      <c r="E29" s="25" t="str">
        <f>E1</f>
        <v xml:space="preserve">Attachment-11 </v>
      </c>
    </row>
    <row r="30" spans="1:8" ht="19.5" hidden="1" customHeight="1"/>
    <row r="31" spans="1:8" ht="48" hidden="1" customHeight="1">
      <c r="A31" s="621" t="str">
        <f>A3</f>
        <v>Provision of two nos. 220 kV Line Bays at 765/400kV Fatehpur Substation under consultancy for North Central Railways</v>
      </c>
      <c r="B31" s="621"/>
      <c r="C31" s="621"/>
      <c r="D31" s="621"/>
      <c r="E31" s="621"/>
    </row>
    <row r="32" spans="1:8" ht="19.5" hidden="1" customHeight="1">
      <c r="A32" s="30"/>
    </row>
    <row r="33" spans="1:5" ht="19.5" hidden="1" customHeight="1">
      <c r="A33" s="622" t="s">
        <v>400</v>
      </c>
      <c r="B33" s="622"/>
      <c r="C33" s="622"/>
      <c r="D33" s="622"/>
      <c r="E33" s="622"/>
    </row>
    <row r="34" spans="1:5" ht="19.5" hidden="1" customHeight="1">
      <c r="A34" s="34"/>
    </row>
    <row r="35" spans="1:5" ht="19.5" hidden="1" customHeight="1">
      <c r="A35" s="35" t="str">
        <f>'Attach 3(JV)'!A15</f>
        <v>Name(s) and Addresse(s) of other partner(s)</v>
      </c>
      <c r="B35" s="34"/>
      <c r="C35" s="34"/>
      <c r="D35" s="15" t="str">
        <f>D7</f>
        <v>To:</v>
      </c>
    </row>
    <row r="36" spans="1:5" ht="19.5" hidden="1" customHeight="1">
      <c r="A36" s="35" t="str">
        <f>'Attach 3(JV)'!B16</f>
        <v>Other Partner</v>
      </c>
      <c r="B36" s="34"/>
      <c r="C36" s="34"/>
      <c r="D36" s="11" t="str">
        <f>D8</f>
        <v>Contract Services</v>
      </c>
    </row>
    <row r="37" spans="1:5" ht="19.5" hidden="1" customHeight="1">
      <c r="A37" s="13" t="s">
        <v>373</v>
      </c>
      <c r="B37" s="627" t="str">
        <f>'Attach 3(JV)'!B17:D17</f>
        <v xml:space="preserve">…… ……. …….. …… ……. …….. </v>
      </c>
      <c r="C37" s="627"/>
      <c r="D37" s="11" t="str">
        <f>D9</f>
        <v>Power Grid Corporation of India Ltd.,</v>
      </c>
    </row>
    <row r="38" spans="1:5" ht="19.5" hidden="1" customHeight="1">
      <c r="A38" s="13" t="s">
        <v>375</v>
      </c>
      <c r="B38" s="627" t="str">
        <f>'Attach 3(JV)'!B18:D18</f>
        <v xml:space="preserve">…… ……. …….. …… ……. …….. </v>
      </c>
      <c r="C38" s="627"/>
      <c r="D38" s="11" t="str">
        <f>D10</f>
        <v>"Saudamini", Plot No. 2, Sector 29</v>
      </c>
    </row>
    <row r="39" spans="1:5" ht="19.5" hidden="1" customHeight="1">
      <c r="B39" s="627" t="str">
        <f>'Attach 3(JV)'!B19:D19</f>
        <v xml:space="preserve">…… ……. …….. …… ……. …….. </v>
      </c>
      <c r="C39" s="627"/>
      <c r="D39" s="11" t="str">
        <f>D11</f>
        <v>Gurgaon (Haryana) - 122001</v>
      </c>
    </row>
    <row r="40" spans="1:5" ht="19.5" hidden="1" customHeight="1">
      <c r="A40" s="34"/>
      <c r="B40" s="627" t="str">
        <f>'Attach 3(JV)'!B20:D20</f>
        <v xml:space="preserve">…… ……. …….. …… ……. …….. </v>
      </c>
      <c r="C40" s="627"/>
      <c r="D40" s="11"/>
    </row>
    <row r="41" spans="1:5" ht="19.5" hidden="1" customHeight="1">
      <c r="A41" s="31" t="s">
        <v>367</v>
      </c>
      <c r="D41" s="43"/>
    </row>
    <row r="42" spans="1:5" ht="19.5" hidden="1" customHeight="1">
      <c r="A42" s="34"/>
    </row>
    <row r="43" spans="1:5" ht="33.75" hidden="1" customHeight="1">
      <c r="A43" s="623" t="s">
        <v>401</v>
      </c>
      <c r="B43" s="623"/>
      <c r="C43" s="623"/>
      <c r="D43" s="623"/>
      <c r="E43" s="623"/>
    </row>
    <row r="44" spans="1:5" ht="19.5" hidden="1" customHeight="1">
      <c r="A44" s="34"/>
      <c r="B44" s="34"/>
      <c r="C44" s="34"/>
      <c r="D44" s="34"/>
      <c r="E44" s="34"/>
    </row>
    <row r="45" spans="1:5" ht="72" hidden="1" customHeight="1">
      <c r="A45" s="47" t="s">
        <v>371</v>
      </c>
      <c r="B45" s="659" t="s">
        <v>118</v>
      </c>
      <c r="C45" s="659"/>
      <c r="D45" s="47" t="s">
        <v>119</v>
      </c>
      <c r="E45" s="47" t="s">
        <v>120</v>
      </c>
    </row>
    <row r="46" spans="1:5" ht="25.5" hidden="1" customHeight="1">
      <c r="A46" s="115">
        <v>1</v>
      </c>
      <c r="B46" s="669"/>
      <c r="C46" s="669"/>
      <c r="D46" s="315"/>
      <c r="E46" s="315"/>
    </row>
    <row r="47" spans="1:5" ht="25.5" hidden="1" customHeight="1">
      <c r="A47" s="115">
        <v>2</v>
      </c>
      <c r="B47" s="669"/>
      <c r="C47" s="669"/>
      <c r="D47" s="315"/>
      <c r="E47" s="315"/>
    </row>
    <row r="48" spans="1:5" ht="25.5" hidden="1" customHeight="1">
      <c r="A48" s="115">
        <v>3</v>
      </c>
      <c r="B48" s="669"/>
      <c r="C48" s="669"/>
      <c r="D48" s="315"/>
      <c r="E48" s="315"/>
    </row>
    <row r="49" spans="1:5" ht="25.5" hidden="1" customHeight="1">
      <c r="A49" s="115">
        <v>4</v>
      </c>
      <c r="B49" s="669"/>
      <c r="C49" s="669"/>
      <c r="D49" s="315"/>
      <c r="E49" s="315"/>
    </row>
    <row r="50" spans="1:5" ht="25.5" hidden="1" customHeight="1">
      <c r="A50" s="115">
        <v>5</v>
      </c>
      <c r="B50" s="669"/>
      <c r="C50" s="669"/>
      <c r="D50" s="315"/>
      <c r="E50" s="315"/>
    </row>
    <row r="51" spans="1:5" ht="25.5" hidden="1" customHeight="1">
      <c r="A51" s="115">
        <v>6</v>
      </c>
      <c r="B51" s="669"/>
      <c r="C51" s="669"/>
      <c r="D51" s="315"/>
      <c r="E51" s="315"/>
    </row>
    <row r="52" spans="1:5" ht="27.95" hidden="1" customHeight="1">
      <c r="A52" s="34"/>
      <c r="B52" s="34"/>
      <c r="C52" s="34"/>
      <c r="D52" s="34"/>
      <c r="E52" s="34"/>
    </row>
    <row r="53" spans="1:5" ht="27.95" hidden="1" customHeight="1">
      <c r="A53" s="247"/>
      <c r="B53" s="247"/>
      <c r="C53" s="247"/>
      <c r="D53" s="247"/>
      <c r="E53" s="247"/>
    </row>
    <row r="54" spans="1:5" ht="27.95" hidden="1" customHeight="1">
      <c r="A54" s="247" t="s">
        <v>7</v>
      </c>
      <c r="B54" s="73" t="str">
        <f>B26</f>
        <v/>
      </c>
      <c r="C54" s="247" t="s">
        <v>5</v>
      </c>
      <c r="D54" s="247" t="str">
        <f>D26</f>
        <v/>
      </c>
      <c r="E54" s="247"/>
    </row>
    <row r="55" spans="1:5" ht="27.95" hidden="1" customHeight="1">
      <c r="A55" s="247" t="s">
        <v>8</v>
      </c>
      <c r="B55" s="247" t="str">
        <f>B27</f>
        <v/>
      </c>
      <c r="C55" s="247" t="s">
        <v>6</v>
      </c>
      <c r="D55" s="247" t="str">
        <f>D27</f>
        <v/>
      </c>
      <c r="E55" s="247"/>
    </row>
    <row r="56" spans="1:5" ht="27.95" hidden="1" customHeight="1">
      <c r="A56" s="247"/>
      <c r="B56" s="247"/>
      <c r="C56" s="247"/>
      <c r="D56" s="247"/>
      <c r="E56" s="247"/>
    </row>
    <row r="57" spans="1:5" ht="19.5" hidden="1" customHeight="1">
      <c r="A57" s="23" t="str">
        <f>A29</f>
        <v>Specification No. :5002001680/SUB-STATION(INCLUDIN/DOM/K00 - NR3 RHQ -1</v>
      </c>
      <c r="B57" s="24"/>
      <c r="C57" s="24"/>
      <c r="D57" s="24"/>
      <c r="E57" s="25" t="str">
        <f>E29</f>
        <v xml:space="preserve">Attachment-11 </v>
      </c>
    </row>
    <row r="58" spans="1:5" ht="19.5" hidden="1" customHeight="1"/>
    <row r="59" spans="1:5" ht="48" hidden="1" customHeight="1">
      <c r="A59" s="621" t="str">
        <f>A31</f>
        <v>Provision of two nos. 220 kV Line Bays at 765/400kV Fatehpur Substation under consultancy for North Central Railways</v>
      </c>
      <c r="B59" s="621"/>
      <c r="C59" s="621"/>
      <c r="D59" s="621"/>
      <c r="E59" s="621"/>
    </row>
    <row r="60" spans="1:5" ht="19.5" hidden="1" customHeight="1">
      <c r="A60" s="30"/>
    </row>
    <row r="61" spans="1:5" ht="19.5" hidden="1" customHeight="1">
      <c r="A61" s="622" t="s">
        <v>400</v>
      </c>
      <c r="B61" s="622"/>
      <c r="C61" s="622"/>
      <c r="D61" s="622"/>
      <c r="E61" s="622"/>
    </row>
    <row r="62" spans="1:5" ht="19.5" hidden="1" customHeight="1">
      <c r="A62" s="34"/>
    </row>
    <row r="63" spans="1:5" ht="19.5" hidden="1" customHeight="1">
      <c r="A63" s="35" t="str">
        <f>'Attach 3(JV)'!A15</f>
        <v>Name(s) and Addresse(s) of other partner(s)</v>
      </c>
      <c r="B63" s="34"/>
      <c r="C63" s="34"/>
      <c r="D63" s="15" t="str">
        <f>D7</f>
        <v>To:</v>
      </c>
    </row>
    <row r="64" spans="1:5" ht="19.5" hidden="1" customHeight="1">
      <c r="A64" s="35" t="str">
        <f>'Attach 3(JV)'!E16</f>
        <v/>
      </c>
      <c r="B64" s="34"/>
      <c r="C64" s="34"/>
      <c r="D64" s="11" t="str">
        <f>D8</f>
        <v>Contract Services</v>
      </c>
    </row>
    <row r="65" spans="1:5" ht="19.5" hidden="1" customHeight="1">
      <c r="A65" s="13" t="s">
        <v>373</v>
      </c>
      <c r="B65" s="627" t="str">
        <f>'Attach 3(JV)'!E17</f>
        <v/>
      </c>
      <c r="C65" s="627"/>
      <c r="D65" s="11" t="str">
        <f>D9</f>
        <v>Power Grid Corporation of India Ltd.,</v>
      </c>
    </row>
    <row r="66" spans="1:5" ht="19.5" hidden="1" customHeight="1">
      <c r="A66" s="13" t="s">
        <v>375</v>
      </c>
      <c r="B66" s="627" t="str">
        <f>'Attach 3(JV)'!E18</f>
        <v/>
      </c>
      <c r="C66" s="627"/>
      <c r="D66" s="11" t="str">
        <f>D10</f>
        <v>"Saudamini", Plot No. 2, Sector 29</v>
      </c>
    </row>
    <row r="67" spans="1:5" ht="19.5" hidden="1" customHeight="1">
      <c r="B67" s="627" t="str">
        <f>'Attach 3(JV)'!E19</f>
        <v/>
      </c>
      <c r="C67" s="627"/>
      <c r="D67" s="11" t="str">
        <f>D11</f>
        <v>Gurgaon (Haryana) - 122001</v>
      </c>
    </row>
    <row r="68" spans="1:5" ht="19.5" hidden="1" customHeight="1">
      <c r="A68" s="34"/>
      <c r="B68" s="627" t="str">
        <f>'Attach 3(JV)'!E20</f>
        <v/>
      </c>
      <c r="C68" s="627"/>
      <c r="D68" s="11"/>
    </row>
    <row r="69" spans="1:5" ht="19.5" hidden="1" customHeight="1">
      <c r="A69" s="31" t="s">
        <v>367</v>
      </c>
      <c r="D69" s="43"/>
    </row>
    <row r="70" spans="1:5" ht="19.5" hidden="1" customHeight="1">
      <c r="A70" s="34"/>
    </row>
    <row r="71" spans="1:5" ht="33.75" hidden="1" customHeight="1">
      <c r="A71" s="623" t="s">
        <v>401</v>
      </c>
      <c r="B71" s="623"/>
      <c r="C71" s="623"/>
      <c r="D71" s="623"/>
      <c r="E71" s="623"/>
    </row>
    <row r="72" spans="1:5" ht="19.5" hidden="1" customHeight="1">
      <c r="A72" s="34"/>
      <c r="B72" s="34"/>
      <c r="C72" s="34"/>
      <c r="D72" s="34"/>
      <c r="E72" s="34"/>
    </row>
    <row r="73" spans="1:5" ht="72" hidden="1" customHeight="1">
      <c r="A73" s="47" t="s">
        <v>371</v>
      </c>
      <c r="B73" s="659" t="s">
        <v>118</v>
      </c>
      <c r="C73" s="659"/>
      <c r="D73" s="47" t="s">
        <v>119</v>
      </c>
      <c r="E73" s="47" t="s">
        <v>120</v>
      </c>
    </row>
    <row r="74" spans="1:5" ht="25.5" hidden="1" customHeight="1">
      <c r="A74" s="115">
        <v>1</v>
      </c>
      <c r="B74" s="669"/>
      <c r="C74" s="669"/>
      <c r="D74" s="315"/>
      <c r="E74" s="315"/>
    </row>
    <row r="75" spans="1:5" ht="25.5" hidden="1" customHeight="1">
      <c r="A75" s="115">
        <v>2</v>
      </c>
      <c r="B75" s="669"/>
      <c r="C75" s="669"/>
      <c r="D75" s="315"/>
      <c r="E75" s="315"/>
    </row>
    <row r="76" spans="1:5" ht="25.5" hidden="1" customHeight="1">
      <c r="A76" s="115">
        <v>3</v>
      </c>
      <c r="B76" s="669"/>
      <c r="C76" s="669"/>
      <c r="D76" s="315"/>
      <c r="E76" s="315"/>
    </row>
    <row r="77" spans="1:5" ht="25.5" hidden="1" customHeight="1">
      <c r="A77" s="115">
        <v>4</v>
      </c>
      <c r="B77" s="669"/>
      <c r="C77" s="669"/>
      <c r="D77" s="315"/>
      <c r="E77" s="315"/>
    </row>
    <row r="78" spans="1:5" ht="25.5" hidden="1" customHeight="1">
      <c r="A78" s="115">
        <v>5</v>
      </c>
      <c r="B78" s="669"/>
      <c r="C78" s="669"/>
      <c r="D78" s="315"/>
      <c r="E78" s="315"/>
    </row>
    <row r="79" spans="1:5" ht="25.5" hidden="1" customHeight="1">
      <c r="A79" s="115">
        <v>6</v>
      </c>
      <c r="B79" s="669"/>
      <c r="C79" s="669"/>
      <c r="D79" s="315"/>
      <c r="E79" s="315"/>
    </row>
    <row r="80" spans="1:5" ht="19.5" hidden="1" customHeight="1">
      <c r="A80" s="34"/>
      <c r="B80" s="34"/>
      <c r="C80" s="34"/>
      <c r="D80" s="34"/>
      <c r="E80" s="34"/>
    </row>
    <row r="81" spans="1:5" ht="24.75" hidden="1" customHeight="1">
      <c r="A81" s="247"/>
      <c r="B81" s="247"/>
      <c r="C81" s="247"/>
      <c r="D81" s="247"/>
      <c r="E81" s="247"/>
    </row>
    <row r="82" spans="1:5" ht="24.75" hidden="1" customHeight="1">
      <c r="A82" s="247" t="s">
        <v>7</v>
      </c>
      <c r="B82" s="73" t="str">
        <f>B54</f>
        <v/>
      </c>
      <c r="C82" s="247" t="s">
        <v>5</v>
      </c>
      <c r="D82" s="247" t="str">
        <f>D54</f>
        <v/>
      </c>
      <c r="E82" s="247"/>
    </row>
    <row r="83" spans="1:5" ht="24.75" hidden="1" customHeight="1">
      <c r="A83" s="247" t="s">
        <v>8</v>
      </c>
      <c r="B83" s="247" t="str">
        <f>B55</f>
        <v/>
      </c>
      <c r="C83" s="247" t="s">
        <v>6</v>
      </c>
      <c r="D83" s="247" t="str">
        <f>D55</f>
        <v/>
      </c>
      <c r="E83" s="247"/>
    </row>
    <row r="84" spans="1:5" ht="24.75" hidden="1" customHeight="1">
      <c r="A84" s="247"/>
      <c r="B84" s="247"/>
      <c r="C84" s="247"/>
      <c r="D84" s="247"/>
      <c r="E84" s="247"/>
    </row>
    <row r="85" spans="1:5" ht="37.5" hidden="1" customHeight="1">
      <c r="A85" s="68"/>
      <c r="B85" s="68"/>
      <c r="C85" s="68"/>
      <c r="D85" s="68"/>
      <c r="E85" s="68"/>
    </row>
  </sheetData>
  <sheetProtection password="8242" sheet="1" selectLockedCells="1"/>
  <customSheetViews>
    <customSheetView guid="{2CA9D59A-7A24-4810-80B5-421044268D0D}" showPageBreaks="1" showGridLines="0" printArea="1" hiddenRows="1" view="pageBreakPreview">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568F3CA5-E4AA-42C0-A3F9-2E87F5C640E3}" showPageBreaks="1" showGridLines="0" printArea="1" hiddenRows="1" view="pageBreakPreview" topLeftCell="A15">
      <selection activeCell="B18" sqref="B18:C18"/>
      <pageMargins left="0.75" right="0.63" top="0.57999999999999996" bottom="0.6" header="0.34" footer="0.35"/>
      <pageSetup scale="95" orientation="portrait" r:id="rId2"/>
      <headerFooter alignWithMargins="0">
        <oddFooter>&amp;R&amp;"Book Antiqua,Bold"&amp;8 Page &amp;P of &amp;N</oddFooter>
      </headerFooter>
    </customSheetView>
    <customSheetView guid="{1F125E51-1799-42D0-B41E-DC039BB17D59}" showPageBreaks="1" showGridLines="0" printArea="1" hiddenRows="1" view="pageBreakPreview">
      <selection activeCell="B18" sqref="B18:C18"/>
      <pageMargins left="0.75" right="0.63" top="0.57999999999999996" bottom="0.6" header="0.34" footer="0.35"/>
      <pageSetup scale="95" orientation="portrait" r:id="rId3"/>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75" right="0.63" top="0.57999999999999996" bottom="0.6" header="0.34" footer="0.35"/>
      <pageSetup scale="95" orientation="portrait" r:id="rId4"/>
      <headerFooter alignWithMargins="0">
        <oddFooter>&amp;R&amp;"Book Antiqua,Bold"&amp;8 Page &amp;P of &amp;N</oddFooter>
      </headerFooter>
    </customSheetView>
    <customSheetView guid="{AA750348-930C-43DE-ADD0-8D60980F5013}" showPageBreaks="1" showGridLines="0" printArea="1" hiddenRows="1" view="pageBreakPreview" topLeftCell="A7">
      <selection activeCell="D20" sqref="D20"/>
      <pageMargins left="0.75" right="0.63" top="0.57999999999999996" bottom="0.6" header="0.34" footer="0.35"/>
      <pageSetup scale="95" orientation="portrait" r:id="rId5"/>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75" right="0.63" top="0.57999999999999996" bottom="0.6" header="0.34" footer="0.35"/>
      <pageSetup scale="95"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3"/>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19"/>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scale="95" orientation="portrait" r:id="rId22"/>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75" right="0.63" top="0.57999999999999996" bottom="0.6" header="0.34" footer="0.35"/>
      <pageSetup scale="95" orientation="portrait" r:id="rId24"/>
      <headerFooter alignWithMargins="0">
        <oddFooter>&amp;R&amp;"Book Antiqua,Bold"&amp;8 Page &amp;P of &amp;N</oddFooter>
      </headerFooter>
    </customSheetView>
  </customSheetViews>
  <mergeCells count="46">
    <mergeCell ref="B79:C79"/>
    <mergeCell ref="B74:C74"/>
    <mergeCell ref="B75:C75"/>
    <mergeCell ref="B76:C76"/>
    <mergeCell ref="B77:C77"/>
    <mergeCell ref="B78:C78"/>
    <mergeCell ref="A71:E71"/>
    <mergeCell ref="B73:C73"/>
    <mergeCell ref="B45:C45"/>
    <mergeCell ref="B50:C50"/>
    <mergeCell ref="B51:C51"/>
    <mergeCell ref="B46:C46"/>
    <mergeCell ref="B47:C47"/>
    <mergeCell ref="B48:C48"/>
    <mergeCell ref="B49:C49"/>
    <mergeCell ref="A61:E61"/>
    <mergeCell ref="B65:C65"/>
    <mergeCell ref="B66:C66"/>
    <mergeCell ref="B67:C67"/>
    <mergeCell ref="B68:C68"/>
    <mergeCell ref="A59:E59"/>
    <mergeCell ref="B40:C40"/>
    <mergeCell ref="A43:E43"/>
    <mergeCell ref="B22:C22"/>
    <mergeCell ref="A31:E31"/>
    <mergeCell ref="A33:E33"/>
    <mergeCell ref="B37:C37"/>
    <mergeCell ref="B23:C23"/>
    <mergeCell ref="B18:C18"/>
    <mergeCell ref="B38:C38"/>
    <mergeCell ref="B39:C39"/>
    <mergeCell ref="B19:C19"/>
    <mergeCell ref="B20:C20"/>
    <mergeCell ref="B21:C21"/>
    <mergeCell ref="A24:E24"/>
    <mergeCell ref="A25:E25"/>
    <mergeCell ref="A28:E28"/>
    <mergeCell ref="A8:C8"/>
    <mergeCell ref="A3:E3"/>
    <mergeCell ref="A5:E5"/>
    <mergeCell ref="A15:E15"/>
    <mergeCell ref="B17:C17"/>
    <mergeCell ref="B9:C9"/>
    <mergeCell ref="B10:C10"/>
    <mergeCell ref="B11:C11"/>
    <mergeCell ref="B12:C12"/>
  </mergeCells>
  <phoneticPr fontId="6" type="noConversion"/>
  <conditionalFormatting sqref="B55:B56 A29:A56 C29:E56 B29:B53 A81:A85 C81:E85 B81 B83:B85">
    <cfRule type="expression" dxfId="23" priority="1" stopIfTrue="1">
      <formula>$Z$2&lt;1</formula>
    </cfRule>
  </conditionalFormatting>
  <conditionalFormatting sqref="A57:E80">
    <cfRule type="expression" dxfId="22" priority="2" stopIfTrue="1">
      <formula>$Z$2&lt;2</formula>
    </cfRule>
  </conditionalFormatting>
  <pageMargins left="0.75" right="0.63" top="0.57999999999999996" bottom="0.6" header="0.34" footer="0.35"/>
  <pageSetup scale="95" orientation="portrait" r:id="rId25"/>
  <headerFooter alignWithMargins="0">
    <oddFooter>&amp;R&amp;"Book Antiqua,Bold"&amp;8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indexed="53"/>
  </sheetPr>
  <dimension ref="A1:I21"/>
  <sheetViews>
    <sheetView showGridLines="0" view="pageBreakPreview" zoomScale="90" zoomScaleNormal="100" zoomScaleSheetLayoutView="90" workbookViewId="0">
      <selection activeCell="O24" sqref="O24"/>
    </sheetView>
  </sheetViews>
  <sheetFormatPr defaultColWidth="9.140625" defaultRowHeight="16.5"/>
  <cols>
    <col min="1" max="1" width="12.140625" style="31" customWidth="1"/>
    <col min="2" max="2" width="28.42578125" style="31" customWidth="1"/>
    <col min="3" max="3" width="16" style="31" customWidth="1"/>
    <col min="4" max="4" width="29.140625" style="31" customWidth="1"/>
    <col min="5" max="5" width="18.140625" style="31" customWidth="1"/>
    <col min="6" max="6" width="9.140625" style="26"/>
    <col min="7" max="7" width="0" style="27" hidden="1" customWidth="1"/>
    <col min="8" max="8" width="14.7109375" style="27" hidden="1" customWidth="1"/>
    <col min="9" max="9" width="16.140625" style="27" hidden="1" customWidth="1"/>
    <col min="10" max="16384" width="9.140625" style="27"/>
  </cols>
  <sheetData>
    <row r="1" spans="1:7">
      <c r="A1" s="23" t="str">
        <f>'Attach 3(JV)'!A1</f>
        <v>Specification No. :5002001680/SUB-STATION(INCLUDIN/DOM/K00 - NR3 RHQ -1</v>
      </c>
      <c r="B1" s="24"/>
      <c r="C1" s="24"/>
      <c r="D1" s="24"/>
      <c r="E1" s="42" t="str">
        <f>"Attachment-12 "</f>
        <v xml:space="preserve">Attachment-12 </v>
      </c>
    </row>
    <row r="3" spans="1:7" ht="65.25" customHeight="1">
      <c r="A3" s="621" t="str">
        <f>'Attach 3(JV)'!A3</f>
        <v>Provision of two nos. 220 kV Line Bays at 765/400kV Fatehpur Substation under consultancy for North Central Railways</v>
      </c>
      <c r="B3" s="621"/>
      <c r="C3" s="621"/>
      <c r="D3" s="621"/>
      <c r="E3" s="621"/>
      <c r="F3" s="28"/>
    </row>
    <row r="4" spans="1:7" ht="20.100000000000001" customHeight="1">
      <c r="A4" s="30"/>
      <c r="F4" s="32"/>
      <c r="G4" s="10"/>
    </row>
    <row r="5" spans="1:7" ht="20.100000000000001" customHeight="1">
      <c r="A5" s="622" t="s">
        <v>402</v>
      </c>
      <c r="B5" s="622"/>
      <c r="C5" s="622"/>
      <c r="D5" s="622"/>
      <c r="E5" s="622"/>
      <c r="F5" s="32"/>
      <c r="G5" s="12"/>
    </row>
    <row r="6" spans="1:7" ht="20.100000000000001" customHeight="1">
      <c r="A6" s="34"/>
      <c r="F6" s="32"/>
      <c r="G6" s="12"/>
    </row>
    <row r="7" spans="1:7" ht="20.100000000000001" customHeight="1">
      <c r="A7" s="35" t="str">
        <f>'Attach 3(JV)'!A7</f>
        <v>Bidder’s Name and Address (Lead Partner) :</v>
      </c>
      <c r="D7" s="217" t="str">
        <f>'Attach 3(JV)'!E7</f>
        <v>To:</v>
      </c>
      <c r="F7" s="32"/>
      <c r="G7" s="12"/>
    </row>
    <row r="8" spans="1:7" ht="36" customHeight="1">
      <c r="A8" s="620" t="str">
        <f>'Attach 3(JV)'!A8</f>
        <v/>
      </c>
      <c r="B8" s="620"/>
      <c r="C8" s="620"/>
      <c r="D8" s="218" t="str">
        <f>'Attach 3(JV)'!E8</f>
        <v>Contract Services</v>
      </c>
      <c r="F8" s="32"/>
      <c r="G8" s="12"/>
    </row>
    <row r="9" spans="1:7" ht="20.100000000000001" customHeight="1">
      <c r="A9" s="13" t="s">
        <v>373</v>
      </c>
      <c r="B9" s="627" t="str">
        <f>'Attach 3(JV)'!B9</f>
        <v/>
      </c>
      <c r="C9" s="627"/>
      <c r="D9" s="218" t="str">
        <f>'Attach 3(JV)'!E9</f>
        <v>Power Grid Corporation of India Ltd.,</v>
      </c>
      <c r="F9" s="32"/>
      <c r="G9" s="12"/>
    </row>
    <row r="10" spans="1:7" ht="20.100000000000001" customHeight="1">
      <c r="A10" s="13" t="s">
        <v>375</v>
      </c>
      <c r="B10" s="627" t="str">
        <f>'Attach 3(JV)'!B10</f>
        <v/>
      </c>
      <c r="C10" s="627"/>
      <c r="D10" s="218" t="str">
        <f>'Attach 3(JV)'!E10</f>
        <v>"Saudamini", Plot No. 2, Sector 29</v>
      </c>
      <c r="F10" s="32"/>
      <c r="G10" s="12"/>
    </row>
    <row r="11" spans="1:7" ht="20.100000000000001" customHeight="1">
      <c r="B11" s="627" t="str">
        <f>'Attach 3(JV)'!B11</f>
        <v/>
      </c>
      <c r="C11" s="627"/>
      <c r="D11" s="218" t="str">
        <f>'Attach 3(JV)'!E11</f>
        <v>Gurgaon (Haryana) - 122001</v>
      </c>
    </row>
    <row r="12" spans="1:7" ht="20.100000000000001" customHeight="1">
      <c r="A12" s="34"/>
      <c r="B12" s="627" t="str">
        <f>'Attach 3(JV)'!B12</f>
        <v/>
      </c>
      <c r="C12" s="670"/>
      <c r="D12" s="160"/>
    </row>
    <row r="13" spans="1:7" ht="9.9499999999999993" customHeight="1">
      <c r="A13" s="34"/>
      <c r="B13" s="159"/>
      <c r="C13" s="159"/>
    </row>
    <row r="14" spans="1:7" ht="20.100000000000001" customHeight="1">
      <c r="A14" s="31" t="s">
        <v>367</v>
      </c>
    </row>
    <row r="15" spans="1:7" ht="9.9499999999999993" customHeight="1">
      <c r="A15" s="34"/>
    </row>
    <row r="16" spans="1:7" ht="82.5" customHeight="1">
      <c r="A16" s="622" t="s">
        <v>662</v>
      </c>
      <c r="B16" s="622"/>
      <c r="C16" s="622"/>
      <c r="D16" s="622"/>
      <c r="E16" s="622"/>
      <c r="F16" s="36"/>
    </row>
    <row r="17" spans="1:5" ht="20.100000000000001" customHeight="1">
      <c r="A17" s="34"/>
    </row>
    <row r="18" spans="1:5" ht="24" customHeight="1">
      <c r="C18" s="38"/>
    </row>
    <row r="19" spans="1:5" ht="24" customHeight="1">
      <c r="A19" s="38" t="s">
        <v>7</v>
      </c>
      <c r="B19" s="234" t="str">
        <f>'Attach 3(JV)'!B24</f>
        <v/>
      </c>
      <c r="C19" s="38" t="s">
        <v>5</v>
      </c>
      <c r="D19" s="310" t="str">
        <f>'Attach 3(JV)'!E24</f>
        <v/>
      </c>
    </row>
    <row r="20" spans="1:5" ht="24" customHeight="1">
      <c r="A20" s="38" t="s">
        <v>8</v>
      </c>
      <c r="B20" s="310" t="str">
        <f>'Attach 3(JV)'!B25</f>
        <v/>
      </c>
      <c r="C20" s="38" t="s">
        <v>164</v>
      </c>
      <c r="D20" s="310" t="str">
        <f>'Attach 3(JV)'!E25</f>
        <v/>
      </c>
    </row>
    <row r="21" spans="1:5" ht="24" customHeight="1">
      <c r="A21" s="35"/>
      <c r="B21" s="35"/>
      <c r="C21" s="38"/>
      <c r="D21" s="39"/>
      <c r="E21" s="35"/>
    </row>
  </sheetData>
  <sheetProtection password="8242" sheet="1" objects="1" scenarios="1" selectLockedCells="1"/>
  <customSheetViews>
    <customSheetView guid="{2CA9D59A-7A24-4810-80B5-421044268D0D}" scale="90" showPageBreaks="1" showGridLines="0" printArea="1" hiddenColumns="1" view="pageBreakPreview">
      <selection activeCell="O24" sqref="O24"/>
      <pageMargins left="1" right="0.47" top="0.36" bottom="0.48" header="0.28000000000000003" footer="0.23"/>
      <pageSetup scale="90" orientation="portrait" r:id="rId1"/>
      <headerFooter alignWithMargins="0">
        <oddFooter>&amp;R&amp;"Book Antiqua,Bold"&amp;8 Page &amp;P of &amp;N</oddFooter>
      </headerFooter>
    </customSheetView>
    <customSheetView guid="{568F3CA5-E4AA-42C0-A3F9-2E87F5C640E3}" scale="90" showPageBreaks="1" showGridLines="0" printArea="1" hiddenRows="1" hiddenColumns="1" view="pageBreakPreview" topLeftCell="A31">
      <selection activeCell="E29" sqref="E29"/>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
      <headerFooter alignWithMargins="0">
        <oddFooter>&amp;R&amp;"Book Antiqua,Bold"&amp;8 Page &amp;P of &amp;N</oddFooter>
      </headerFooter>
    </customSheetView>
    <customSheetView guid="{1F125E51-1799-42D0-B41E-DC039BB17D59}" scale="90" showPageBreaks="1" showGridLines="0" printArea="1" hiddenRows="1" hiddenColumns="1" view="pageBreakPreview" topLeftCell="A9">
      <selection activeCell="E29" sqref="E29"/>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3"/>
      <headerFooter alignWithMargins="0">
        <oddFooter>&amp;R&amp;"Book Antiqua,Bold"&amp;8 Page &amp;P of &amp;N</oddFooter>
      </headerFooter>
    </customSheetView>
    <customSheetView guid="{14C32814-5A59-4863-9FB1-822FBB75D7D1}" scale="90" showPageBreaks="1" showGridLines="0" printArea="1" hiddenRows="1" hiddenColumns="1" view="pageBreakPreview" topLeftCell="A31">
      <selection activeCell="E46" sqref="E46:E47"/>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4"/>
      <headerFooter alignWithMargins="0">
        <oddFooter>&amp;R&amp;"Book Antiqua,Bold"&amp;8 Page &amp;P of &amp;N</oddFooter>
      </headerFooter>
    </customSheetView>
    <customSheetView guid="{AA750348-930C-43DE-ADD0-8D60980F5013}"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5"/>
      <headerFooter alignWithMargins="0">
        <oddFooter>&amp;R&amp;"Book Antiqua,Bold"&amp;8 Page &amp;P of &amp;N</oddFooter>
      </headerFooter>
    </customSheetView>
    <customSheetView guid="{CFBF18EC-8277-4311-991B-395AF21BB33B}"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6"/>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7"/>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8"/>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9"/>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0"/>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3"/>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5"/>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6"/>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7"/>
      <headerFooter alignWithMargins="0">
        <oddFooter>&amp;R&amp;"Book Antiqua,Bold"&amp;8 Page &amp;P of &amp;N</oddFooter>
      </headerFooter>
    </customSheetView>
    <customSheetView guid="{240327DD-375F-45D4-BA52-89AFD79FE6A1}" showPageBreaks="1" showGridLines="0" printArea="1" hiddenRows="1" view="pageBreakPreview" topLeftCell="A91">
      <selection activeCell="B96" sqref="B96"/>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8"/>
      <headerFooter alignWithMargins="0">
        <oddFooter>&amp;R&amp;"Book Antiqua,Bold"&amp;8 Page &amp;P of &amp;N</oddFooter>
      </headerFooter>
    </customSheetView>
    <customSheetView guid="{82E8A0F5-0020-4355-95CF-28601763A783}" showPageBreaks="1" showGridLines="0" printArea="1" hiddenRows="1" view="pageBreakPreview" topLeftCell="A11">
      <selection activeCell="C73" sqref="C73"/>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19"/>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0">
      <selection activeCell="C22" sqref="C22"/>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0"/>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13">
      <selection activeCell="E18" sqref="E18"/>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1"/>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2"/>
      <headerFooter alignWithMargins="0">
        <oddFooter>&amp;R&amp;"Book Antiqua,Bold"&amp;8 Page &amp;P of &amp;N</oddFooter>
      </headerFooter>
    </customSheetView>
    <customSheetView guid="{7A88FC7A-7690-48AB-B789-172043AFADC8}" scale="90" showPageBreaks="1" showGridLines="0" printArea="1" hiddenRows="1" hiddenColumns="1" view="pageBreakPreview" topLeftCell="A34">
      <selection activeCell="C45" sqref="C45"/>
      <rowBreaks count="10" manualBreakCount="10">
        <brk id="26" max="4" man="1"/>
        <brk id="45" max="4" man="1"/>
        <brk id="58" max="4" man="1"/>
        <brk id="78" max="4" man="1"/>
        <brk id="85" max="16383" man="1"/>
        <brk id="96" max="4" man="1"/>
        <brk id="112" max="4" man="1"/>
        <brk id="117" max="4" man="1"/>
        <brk id="125" max="4" man="1"/>
        <brk id="127" max="4" man="1"/>
      </rowBreaks>
      <pageMargins left="1" right="0.47" top="0.36" bottom="0.48" header="0.28000000000000003" footer="0.23"/>
      <pageSetup scale="90" orientation="portrait" r:id="rId23"/>
      <headerFooter alignWithMargins="0">
        <oddFooter>&amp;R&amp;"Book Antiqua,Bold"&amp;8 Page &amp;P of &amp;N</oddFooter>
      </headerFooter>
    </customSheetView>
    <customSheetView guid="{1E2D7167-D6B7-4690-9A83-BF768C4223A4}"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4"/>
      <headerFooter alignWithMargins="0">
        <oddFooter>&amp;R&amp;"Book Antiqua,Bold"&amp;8 Page &amp;P of &amp;N</oddFooter>
      </headerFooter>
    </customSheetView>
  </customSheetViews>
  <mergeCells count="8">
    <mergeCell ref="B12:C12"/>
    <mergeCell ref="A16:E16"/>
    <mergeCell ref="B9:C9"/>
    <mergeCell ref="A3:E3"/>
    <mergeCell ref="A5:E5"/>
    <mergeCell ref="B10:C10"/>
    <mergeCell ref="B11:C11"/>
    <mergeCell ref="A8:C8"/>
  </mergeCells>
  <phoneticPr fontId="6" type="noConversion"/>
  <pageMargins left="1" right="0.47" top="0.36" bottom="0.48" header="0.28000000000000003" footer="0.23"/>
  <pageSetup scale="90" orientation="portrait" r:id="rId25"/>
  <headerFooter alignWithMargins="0">
    <oddFooter>&amp;R&amp;"Book Antiqua,Bold"&amp;8 Page &amp;P of &amp;N</oddFooter>
  </headerFooter>
  <drawing r:id="rId2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39"/>
  </sheetPr>
  <dimension ref="A1:I39"/>
  <sheetViews>
    <sheetView showGridLines="0" view="pageBreakPreview" zoomScaleNormal="100" zoomScaleSheetLayoutView="100" workbookViewId="0">
      <selection activeCell="J16" sqref="J16"/>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:5002001680/SUB-STATION(INCLUDIN/DOM/K00 - NR3 RHQ -1</v>
      </c>
      <c r="B1" s="24"/>
      <c r="C1" s="24"/>
      <c r="D1" s="24"/>
      <c r="E1" s="25" t="str">
        <f>"Attachment-13 "</f>
        <v xml:space="preserve">Attachment-13 </v>
      </c>
    </row>
    <row r="3" spans="1:9" ht="68.25" customHeight="1">
      <c r="A3" s="621" t="str">
        <f>'Attach 3(JV)'!A3</f>
        <v>Provision of two nos. 220 kV Line Bays at 765/400kV Fatehpur Substation under consultancy for North Central Railways</v>
      </c>
      <c r="B3" s="621"/>
      <c r="C3" s="621"/>
      <c r="D3" s="621"/>
      <c r="E3" s="621"/>
      <c r="F3" s="28"/>
      <c r="G3" s="29"/>
      <c r="H3" s="28"/>
    </row>
    <row r="4" spans="1:9" ht="20.100000000000001" customHeight="1">
      <c r="A4" s="30"/>
      <c r="H4" s="32"/>
      <c r="I4" s="10"/>
    </row>
    <row r="5" spans="1:9" ht="20.100000000000001" customHeight="1">
      <c r="A5" s="622" t="s">
        <v>1</v>
      </c>
      <c r="B5" s="622"/>
      <c r="C5" s="622"/>
      <c r="D5" s="622"/>
      <c r="E5" s="622"/>
      <c r="F5" s="33"/>
      <c r="H5" s="32"/>
      <c r="I5" s="12"/>
    </row>
    <row r="6" spans="1:9" ht="20.100000000000001" customHeight="1">
      <c r="A6" s="34"/>
      <c r="H6" s="32"/>
      <c r="I6" s="12"/>
    </row>
    <row r="7" spans="1:9" ht="20.100000000000001" customHeight="1">
      <c r="A7" s="35" t="str">
        <f>'Attach 3(JV)'!A7</f>
        <v>Bidder’s Name and Address (Lead Partner) :</v>
      </c>
      <c r="E7" s="15" t="str">
        <f>'Attach 3(JV)'!E7</f>
        <v>To:</v>
      </c>
      <c r="H7" s="32"/>
      <c r="I7" s="12"/>
    </row>
    <row r="8" spans="1:9" ht="36" customHeight="1">
      <c r="A8" s="620" t="str">
        <f>'Attach 3(JV)'!A8</f>
        <v/>
      </c>
      <c r="B8" s="620"/>
      <c r="C8" s="620"/>
      <c r="D8" s="620"/>
      <c r="E8" s="11" t="str">
        <f>'Attach 3(JV)'!E8</f>
        <v>Contract Services</v>
      </c>
      <c r="H8" s="32"/>
      <c r="I8" s="12"/>
    </row>
    <row r="9" spans="1:9" ht="20.100000000000001" customHeight="1">
      <c r="A9" s="13" t="s">
        <v>373</v>
      </c>
      <c r="B9" s="627" t="str">
        <f>'Attach 3(JV)'!B9</f>
        <v/>
      </c>
      <c r="C9" s="627"/>
      <c r="D9" s="627"/>
      <c r="E9" s="11" t="str">
        <f>'Attach 3(JV)'!E9</f>
        <v>Power Grid Corporation of India Ltd.,</v>
      </c>
      <c r="H9" s="32"/>
      <c r="I9" s="12"/>
    </row>
    <row r="10" spans="1:9" ht="20.100000000000001" customHeight="1">
      <c r="A10" s="13" t="s">
        <v>375</v>
      </c>
      <c r="B10" s="627" t="str">
        <f>'Attach 3(JV)'!B10</f>
        <v/>
      </c>
      <c r="C10" s="627"/>
      <c r="D10" s="627"/>
      <c r="E10" s="11" t="str">
        <f>'Attach 3(JV)'!E10</f>
        <v>"Saudamini", Plot No. 2, Sector 29</v>
      </c>
      <c r="H10" s="32"/>
      <c r="I10" s="12"/>
    </row>
    <row r="11" spans="1:9" ht="20.100000000000001" customHeight="1">
      <c r="B11" s="627" t="str">
        <f>'Attach 3(JV)'!B11</f>
        <v/>
      </c>
      <c r="C11" s="627"/>
      <c r="D11" s="627"/>
      <c r="E11" s="11" t="str">
        <f>'Attach 3(JV)'!E11</f>
        <v>Gurgaon (Haryana) - 122001</v>
      </c>
      <c r="G11" s="62" t="s">
        <v>417</v>
      </c>
    </row>
    <row r="12" spans="1:9" ht="20.100000000000001" customHeight="1">
      <c r="A12" s="34"/>
      <c r="B12" s="627" t="str">
        <f>'Attach 3(JV)'!B12</f>
        <v/>
      </c>
      <c r="C12" s="627"/>
      <c r="D12" s="627"/>
      <c r="E12" s="11"/>
    </row>
    <row r="13" spans="1:9" ht="20.100000000000001" customHeight="1">
      <c r="A13" s="34"/>
      <c r="B13" s="159"/>
      <c r="C13" s="159"/>
      <c r="D13" s="159"/>
      <c r="E13" s="27"/>
    </row>
    <row r="14" spans="1:9" ht="20.100000000000001" customHeight="1">
      <c r="A14" s="31" t="s">
        <v>367</v>
      </c>
    </row>
    <row r="15" spans="1:9" ht="20.100000000000001" customHeight="1">
      <c r="A15" s="34"/>
    </row>
    <row r="16" spans="1:9" ht="45" customHeight="1">
      <c r="A16" s="623" t="s">
        <v>2</v>
      </c>
      <c r="B16" s="623"/>
      <c r="C16" s="623"/>
      <c r="D16" s="623"/>
      <c r="E16" s="623"/>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7</v>
      </c>
      <c r="B24" s="73" t="str">
        <f>'Attach 3(JV)'!B24</f>
        <v/>
      </c>
      <c r="C24" s="41"/>
      <c r="D24" s="39" t="s">
        <v>5</v>
      </c>
      <c r="E24" s="303" t="str">
        <f>'Attach 3(JV)'!E24</f>
        <v/>
      </c>
    </row>
    <row r="25" spans="1:5" ht="33" customHeight="1">
      <c r="A25" s="38" t="s">
        <v>8</v>
      </c>
      <c r="B25" s="303" t="str">
        <f>'Attach 3(JV)'!B25</f>
        <v/>
      </c>
      <c r="C25" s="41"/>
      <c r="D25" s="39" t="s">
        <v>6</v>
      </c>
      <c r="E25" s="303" t="str">
        <f>'Attach 3(JV)'!E25</f>
        <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8242" sheet="1" selectLockedCells="1"/>
  <customSheetViews>
    <customSheetView guid="{2CA9D59A-7A24-4810-80B5-421044268D0D}" showPageBreaks="1" showGridLines="0" printArea="1" view="pageBreakPreview">
      <selection activeCell="J16" sqref="J16"/>
      <pageMargins left="0.75" right="0.63" top="0.57999999999999996" bottom="0.6" header="0.34" footer="0.35"/>
      <pageSetup orientation="portrait" r:id="rId1"/>
      <headerFooter alignWithMargins="0">
        <oddFooter>&amp;R&amp;"Book Antiqua,Bold"&amp;8 Page &amp;P of &amp;N</oddFooter>
      </headerFooter>
    </customSheetView>
    <customSheetView guid="{568F3CA5-E4AA-42C0-A3F9-2E87F5C640E3}" showPageBreaks="1" showGridLines="0" printArea="1" view="pageBreakPreview">
      <selection activeCell="J16" sqref="J16"/>
      <pageMargins left="0.75" right="0.63" top="0.57999999999999996" bottom="0.6" header="0.34" footer="0.35"/>
      <pageSetup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J16" sqref="J16"/>
      <pageMargins left="0.75" right="0.63" top="0.57999999999999996" bottom="0.6" header="0.34" footer="0.35"/>
      <pageSetup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82E8A0F5-0020-4355-95CF-28601763A783}"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4C1C443-3199-4288-884A-D16AF7B2CD69}"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CB7CD015-9A92-451A-BEF4-2BC98E3768DD}" showPageBreaks="1" showGridLines="0" printArea="1" view="pageBreakPreview" topLeftCell="A4">
      <pageMargins left="0.75" right="0.63" top="0.57999999999999996" bottom="0.6" header="0.34" footer="0.35"/>
      <pageSetup orientation="portrait" r:id="rId21"/>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orientation="portrait" r:id="rId25"/>
  <headerFooter alignWithMargins="0">
    <oddFooter>&amp;R&amp;"Book Antiqua,Bold"&amp;8 Page &amp;P of &amp;N</oddFooter>
  </headerFooter>
  <drawing r:id="rId2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I39"/>
  <sheetViews>
    <sheetView showGridLines="0" view="pageBreakPreview" zoomScaleNormal="100" zoomScaleSheetLayoutView="100" workbookViewId="0">
      <selection activeCell="J16" sqref="J16"/>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:5002001680/SUB-STATION(INCLUDIN/DOM/K00 - NR3 RHQ -1</v>
      </c>
      <c r="B1" s="24"/>
      <c r="C1" s="24"/>
      <c r="D1" s="24"/>
      <c r="E1" s="25" t="str">
        <f>"Attachment-14 "</f>
        <v xml:space="preserve">Attachment-14 </v>
      </c>
    </row>
    <row r="3" spans="1:9" ht="42.75" customHeight="1">
      <c r="A3" s="621" t="str">
        <f>'Attach 3(JV)'!A3</f>
        <v>Provision of two nos. 220 kV Line Bays at 765/400kV Fatehpur Substation under consultancy for North Central Railways</v>
      </c>
      <c r="B3" s="621"/>
      <c r="C3" s="621"/>
      <c r="D3" s="621"/>
      <c r="E3" s="621"/>
      <c r="F3" s="28"/>
      <c r="G3" s="29"/>
      <c r="H3" s="28"/>
    </row>
    <row r="4" spans="1:9" ht="20.100000000000001" customHeight="1">
      <c r="A4" s="30"/>
      <c r="H4" s="32"/>
      <c r="I4" s="10"/>
    </row>
    <row r="5" spans="1:9" ht="20.100000000000001" customHeight="1">
      <c r="A5" s="622" t="s">
        <v>412</v>
      </c>
      <c r="B5" s="622"/>
      <c r="C5" s="622"/>
      <c r="D5" s="622"/>
      <c r="E5" s="622"/>
      <c r="F5" s="33"/>
      <c r="H5" s="32"/>
      <c r="I5" s="12"/>
    </row>
    <row r="6" spans="1:9" ht="20.100000000000001" customHeight="1">
      <c r="A6" s="34"/>
      <c r="H6" s="32"/>
      <c r="I6" s="12"/>
    </row>
    <row r="7" spans="1:9" ht="20.100000000000001" customHeight="1">
      <c r="A7" s="35" t="str">
        <f>'Attach 3(JV)'!A7</f>
        <v>Bidder’s Name and Address (Lead Partner) :</v>
      </c>
      <c r="E7" s="15" t="str">
        <f>'Attach 3(JV)'!E7</f>
        <v>To:</v>
      </c>
      <c r="H7" s="32"/>
      <c r="I7" s="12"/>
    </row>
    <row r="8" spans="1:9" ht="36" customHeight="1">
      <c r="A8" s="620" t="str">
        <f>'Attach 3(JV)'!A8</f>
        <v/>
      </c>
      <c r="B8" s="620"/>
      <c r="C8" s="620"/>
      <c r="D8" s="620"/>
      <c r="E8" s="11" t="str">
        <f>'Attach 3(JV)'!E8</f>
        <v>Contract Services</v>
      </c>
      <c r="H8" s="32"/>
      <c r="I8" s="12"/>
    </row>
    <row r="9" spans="1:9" ht="20.100000000000001" customHeight="1">
      <c r="A9" s="13" t="s">
        <v>373</v>
      </c>
      <c r="B9" s="627" t="str">
        <f>'Attach 3(JV)'!B9</f>
        <v/>
      </c>
      <c r="C9" s="627"/>
      <c r="D9" s="627"/>
      <c r="E9" s="11" t="str">
        <f>'Attach 3(JV)'!E9</f>
        <v>Power Grid Corporation of India Ltd.,</v>
      </c>
      <c r="H9" s="32"/>
      <c r="I9" s="12"/>
    </row>
    <row r="10" spans="1:9" ht="20.100000000000001" customHeight="1">
      <c r="A10" s="13" t="s">
        <v>375</v>
      </c>
      <c r="B10" s="627" t="str">
        <f>'Attach 3(JV)'!B10</f>
        <v/>
      </c>
      <c r="C10" s="627"/>
      <c r="D10" s="627"/>
      <c r="E10" s="11" t="str">
        <f>'Attach 3(JV)'!E10</f>
        <v>"Saudamini", Plot No. 2, Sector 29</v>
      </c>
      <c r="H10" s="32"/>
      <c r="I10" s="12"/>
    </row>
    <row r="11" spans="1:9" ht="20.100000000000001" customHeight="1">
      <c r="B11" s="627" t="str">
        <f>'Attach 3(JV)'!B11</f>
        <v/>
      </c>
      <c r="C11" s="627"/>
      <c r="D11" s="627"/>
      <c r="E11" s="11" t="str">
        <f>'Attach 3(JV)'!E11</f>
        <v>Gurgaon (Haryana) - 122001</v>
      </c>
    </row>
    <row r="12" spans="1:9" ht="20.100000000000001" customHeight="1">
      <c r="A12" s="34"/>
      <c r="B12" s="627" t="str">
        <f>'Attach 3(JV)'!B12</f>
        <v/>
      </c>
      <c r="C12" s="627"/>
      <c r="D12" s="627"/>
      <c r="E12" s="11"/>
    </row>
    <row r="13" spans="1:9" ht="20.100000000000001" customHeight="1">
      <c r="A13" s="34"/>
      <c r="B13" s="159"/>
      <c r="C13" s="159"/>
      <c r="D13" s="159"/>
      <c r="E13" s="27"/>
    </row>
    <row r="14" spans="1:9" ht="20.100000000000001" customHeight="1">
      <c r="A14" s="31" t="s">
        <v>367</v>
      </c>
    </row>
    <row r="15" spans="1:9" ht="20.100000000000001" customHeight="1">
      <c r="A15" s="34"/>
    </row>
    <row r="16" spans="1:9" ht="45" customHeight="1">
      <c r="A16" s="671" t="s">
        <v>415</v>
      </c>
      <c r="B16" s="671"/>
      <c r="C16" s="671"/>
      <c r="D16" s="671"/>
      <c r="E16" s="671"/>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7</v>
      </c>
      <c r="B24" s="73" t="str">
        <f>'Attach 3(JV)'!B24</f>
        <v/>
      </c>
      <c r="C24" s="41"/>
      <c r="D24" s="39" t="s">
        <v>5</v>
      </c>
      <c r="E24" s="303" t="str">
        <f>'Attach 3(JV)'!E24</f>
        <v/>
      </c>
    </row>
    <row r="25" spans="1:5" ht="33" customHeight="1">
      <c r="A25" s="38" t="s">
        <v>8</v>
      </c>
      <c r="B25" s="303" t="str">
        <f>'Attach 3(JV)'!B25</f>
        <v/>
      </c>
      <c r="C25" s="41"/>
      <c r="D25" s="39" t="s">
        <v>6</v>
      </c>
      <c r="E25" s="303" t="str">
        <f>'Attach 3(JV)'!E25</f>
        <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8242" sheet="1" selectLockedCells="1"/>
  <customSheetViews>
    <customSheetView guid="{2CA9D59A-7A24-4810-80B5-421044268D0D}" showPageBreaks="1" showGridLines="0" printArea="1" view="pageBreakPreview">
      <selection activeCell="J16" sqref="J16"/>
      <pageMargins left="0.75" right="0.63" top="0.57999999999999996" bottom="0.6" header="0.34" footer="0.35"/>
      <pageSetup scale="99" orientation="portrait" r:id="rId1"/>
      <headerFooter alignWithMargins="0">
        <oddFooter>&amp;R&amp;"Book Antiqua,Bold"&amp;8 Page &amp;P of &amp;N</oddFooter>
      </headerFooter>
    </customSheetView>
    <customSheetView guid="{568F3CA5-E4AA-42C0-A3F9-2E87F5C640E3}" showPageBreaks="1" showGridLines="0" printArea="1" view="pageBreakPreview">
      <selection activeCell="J16" sqref="J16"/>
      <pageMargins left="0.75" right="0.63" top="0.57999999999999996" bottom="0.6" header="0.34" footer="0.35"/>
      <pageSetup scale="99"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J16" sqref="J16"/>
      <pageMargins left="0.75" right="0.63" top="0.57999999999999996" bottom="0.6" header="0.34" footer="0.35"/>
      <pageSetup scale="99"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scale="99"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scale="99"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scale="99"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75" right="0.63" top="0.57999999999999996" bottom="0.6" header="0.34" footer="0.35"/>
      <pageSetup scale="99"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8"/>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3"/>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14"/>
      <headerFooter alignWithMargins="0">
        <oddFooter>&amp;R&amp;"Book Antiqua,Bold"&amp;8 Page &amp;P of &amp;N</oddFooter>
      </headerFooter>
    </customSheetView>
    <customSheetView guid="{44C1C443-3199-4288-884A-D16AF7B2CD69}" showPageBreaks="1" showGridLines="0" printArea="1" view="pageBreakPreview" topLeftCell="A10">
      <pageMargins left="0.75" right="0.63" top="0.57999999999999996" bottom="0.6" header="0.34" footer="0.35"/>
      <pageSetup scale="99" orientation="portrait" r:id="rId15"/>
      <headerFooter alignWithMargins="0">
        <oddFooter>&amp;R&amp;"Book Antiqua,Bold"&amp;8 Page &amp;P of &amp;N</oddFooter>
      </headerFooter>
    </customSheetView>
    <customSheetView guid="{CB7CD015-9A92-451A-BEF4-2BC98E3768DD}" showPageBreaks="1" showGridLines="0" printArea="1" view="pageBreakPreview" topLeftCell="A10">
      <pageMargins left="0.75" right="0.63" top="0.57999999999999996" bottom="0.6" header="0.34" footer="0.35"/>
      <pageSetup scale="99" orientation="portrait" r:id="rId16"/>
      <headerFooter alignWithMargins="0">
        <oddFooter>&amp;R&amp;"Book Antiqua,Bold"&amp;8 Page &amp;P of &amp;N</oddFooter>
      </headerFooter>
    </customSheetView>
    <customSheetView guid="{0D490C87-B003-4943-9825-ACE0B8E7CC06}" showPageBreaks="1" showGridLines="0" printArea="1" view="pageBreakPreview" topLeftCell="A10">
      <selection activeCell="B75" sqref="B75:C75"/>
      <pageMargins left="0.75" right="0.63" top="0.57999999999999996" bottom="0.6" header="0.34" footer="0.35"/>
      <pageSetup scale="99" orientation="portrait" r:id="rId17"/>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9" orientation="portrait" r:id="rId18"/>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scale="99" orientation="portrait" r:id="rId19"/>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20"/>
  <headerFooter alignWithMargins="0">
    <oddFooter>&amp;R&amp;"Book Antiqua,Bold"&amp;8 Page &amp;P of &amp;N</oddFooter>
  </headerFooter>
  <drawing r:id="rId2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sheetPr>
  <dimension ref="A1:AE115"/>
  <sheetViews>
    <sheetView showGridLines="0" view="pageBreakPreview" zoomScaleNormal="100" zoomScaleSheetLayoutView="100" workbookViewId="0">
      <selection activeCell="E71" sqref="E71"/>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43" customWidth="1"/>
    <col min="6" max="6" width="0" style="256" hidden="1" customWidth="1"/>
    <col min="7" max="7" width="9.140625" style="256"/>
    <col min="8" max="8" width="0" style="256" hidden="1" customWidth="1"/>
    <col min="9" max="31" width="9.140625" style="256"/>
    <col min="32" max="16384" width="9.140625" style="27"/>
  </cols>
  <sheetData>
    <row r="1" spans="1:31">
      <c r="A1" s="23" t="str">
        <f>'Attach 3(JV)'!A1</f>
        <v>Specification No. :5002001680/SUB-STATION(INCLUDIN/DOM/K00 - NR3 RHQ -1</v>
      </c>
      <c r="B1" s="24"/>
      <c r="C1" s="24"/>
      <c r="D1" s="24"/>
      <c r="E1" s="25" t="str">
        <f>"Attachment-15 "</f>
        <v xml:space="preserve">Attachment-15 </v>
      </c>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5"/>
    </row>
    <row r="2" spans="1:31" ht="12" customHeight="1"/>
    <row r="3" spans="1:31" ht="45" customHeight="1">
      <c r="A3" s="621" t="str">
        <f>Basic!B1</f>
        <v>Provision of two nos. 220 kV Line Bays at 765/400kV Fatehpur Substation under consultancy for North Central Railways</v>
      </c>
      <c r="B3" s="621"/>
      <c r="C3" s="621"/>
      <c r="D3" s="621"/>
      <c r="E3" s="621"/>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row>
    <row r="4" spans="1:31" ht="15.75" customHeight="1">
      <c r="A4" s="30"/>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row>
    <row r="5" spans="1:31" ht="47.25" customHeight="1">
      <c r="A5" s="708" t="s">
        <v>493</v>
      </c>
      <c r="B5" s="708"/>
      <c r="C5" s="708"/>
      <c r="D5" s="708"/>
      <c r="E5" s="708"/>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row>
    <row r="6" spans="1:31" ht="15" customHeight="1">
      <c r="A6" s="34"/>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row>
    <row r="7" spans="1:31" ht="20.100000000000001" customHeight="1">
      <c r="A7" s="35"/>
      <c r="E7" s="15" t="str">
        <f>'Attach 3(JV)'!E7</f>
        <v>To:</v>
      </c>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row>
    <row r="8" spans="1:31" ht="36" customHeight="1">
      <c r="A8" s="620" t="str">
        <f>'Attach 3(JV)'!A7</f>
        <v>Bidder’s Name and Address (Lead Partner) :</v>
      </c>
      <c r="B8" s="620"/>
      <c r="C8" s="620"/>
      <c r="D8" s="620"/>
      <c r="E8" s="78" t="str">
        <f>'Attach 3(JV)'!E8</f>
        <v>Contract Services</v>
      </c>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row>
    <row r="9" spans="1:31" ht="20.100000000000001" customHeight="1">
      <c r="A9" s="13" t="s">
        <v>373</v>
      </c>
      <c r="B9" s="709" t="str">
        <f>'Attach 3(JV)'!B9:D9</f>
        <v/>
      </c>
      <c r="C9" s="709"/>
      <c r="D9" s="709"/>
      <c r="E9" s="78" t="str">
        <f>'Attach 3(JV)'!E9</f>
        <v>Power Grid Corporation of India Ltd.,</v>
      </c>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row>
    <row r="10" spans="1:31" ht="20.100000000000001" customHeight="1">
      <c r="A10" s="13" t="s">
        <v>375</v>
      </c>
      <c r="B10" s="627" t="str">
        <f>'Attach 3(JV)'!B10:D10</f>
        <v/>
      </c>
      <c r="C10" s="627"/>
      <c r="D10" s="627"/>
      <c r="E10" s="78" t="str">
        <f>'Attach 3(JV)'!E10</f>
        <v>"Saudamini", Plot No. 2, Sector 29</v>
      </c>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row>
    <row r="11" spans="1:31" ht="17.25" customHeight="1">
      <c r="B11" s="627" t="str">
        <f>'Attach 3(JV)'!B11:D11</f>
        <v/>
      </c>
      <c r="C11" s="627"/>
      <c r="D11" s="627"/>
      <c r="E11" s="78" t="str">
        <f>'Attach 3(JV)'!E11</f>
        <v>Gurgaon (Haryana) - 122001</v>
      </c>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row>
    <row r="12" spans="1:31" ht="17.25" customHeight="1">
      <c r="A12" s="34"/>
      <c r="B12" s="627" t="str">
        <f>'Attach 3(JV)'!B12</f>
        <v/>
      </c>
      <c r="C12" s="627"/>
      <c r="D12" s="627"/>
      <c r="E12" s="78"/>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row>
    <row r="13" spans="1:31" ht="13.5" customHeight="1">
      <c r="A13" s="34"/>
      <c r="B13" s="627"/>
      <c r="C13" s="627"/>
      <c r="D13" s="627"/>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row>
    <row r="14" spans="1:31" ht="17.25" customHeight="1">
      <c r="A14" s="31" t="s">
        <v>367</v>
      </c>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row>
    <row r="15" spans="1:31" ht="8.25" hidden="1" customHeight="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row>
    <row r="16" spans="1:31" ht="56.25" customHeight="1">
      <c r="A16" s="257" t="s">
        <v>405</v>
      </c>
      <c r="B16" s="710" t="s">
        <v>406</v>
      </c>
      <c r="C16" s="710"/>
      <c r="D16" s="710"/>
      <c r="E16" s="710"/>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row>
    <row r="17" spans="1:31" ht="16.5" hidden="1" customHeight="1">
      <c r="A17" s="258"/>
      <c r="B17" s="711" t="s">
        <v>426</v>
      </c>
      <c r="C17" s="711"/>
      <c r="D17" s="711"/>
      <c r="E17" s="711"/>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row>
    <row r="18" spans="1:31" ht="6.75" hidden="1" customHeight="1">
      <c r="A18" s="258"/>
      <c r="B18" s="259"/>
      <c r="C18" s="259"/>
      <c r="D18" s="259"/>
      <c r="E18" s="259"/>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row>
    <row r="19" spans="1:31" ht="18" hidden="1" customHeight="1">
      <c r="B19" s="327" t="s">
        <v>407</v>
      </c>
      <c r="C19" s="328"/>
      <c r="D19" s="329"/>
      <c r="E19" s="163"/>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row>
    <row r="20" spans="1:31" ht="18" hidden="1" customHeight="1">
      <c r="A20" s="330"/>
      <c r="B20" s="327" t="s">
        <v>408</v>
      </c>
      <c r="C20" s="328"/>
      <c r="D20" s="329"/>
      <c r="E20" s="163"/>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row>
    <row r="21" spans="1:31" ht="39.75" customHeight="1">
      <c r="B21" s="712"/>
      <c r="C21" s="712"/>
      <c r="D21" s="712"/>
      <c r="E21" s="712"/>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row>
    <row r="22" spans="1:31" ht="35.25" customHeight="1">
      <c r="A22" s="257" t="s">
        <v>409</v>
      </c>
      <c r="B22" s="710" t="s">
        <v>141</v>
      </c>
      <c r="C22" s="710"/>
      <c r="D22" s="710"/>
      <c r="E22" s="710"/>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row>
    <row r="23" spans="1:31" ht="36" customHeight="1">
      <c r="A23" s="240" t="s">
        <v>165</v>
      </c>
      <c r="B23" s="691" t="s">
        <v>142</v>
      </c>
      <c r="C23" s="691"/>
      <c r="D23" s="691"/>
      <c r="E23" s="219" t="str">
        <f>B9</f>
        <v/>
      </c>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row>
    <row r="24" spans="1:31" ht="18.95" customHeight="1">
      <c r="A24" s="241" t="s">
        <v>166</v>
      </c>
      <c r="B24" s="681" t="s">
        <v>143</v>
      </c>
      <c r="C24" s="681"/>
      <c r="D24" s="681"/>
      <c r="E24" s="151"/>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row>
    <row r="25" spans="1:31" ht="18.95" customHeight="1">
      <c r="A25" s="242"/>
      <c r="B25" s="681" t="s">
        <v>144</v>
      </c>
      <c r="C25" s="681"/>
      <c r="D25" s="681"/>
      <c r="E25" s="23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row>
    <row r="26" spans="1:31" ht="18.95" customHeight="1">
      <c r="A26" s="242"/>
      <c r="B26" s="681"/>
      <c r="C26" s="681"/>
      <c r="D26" s="681"/>
      <c r="E26" s="23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row>
    <row r="27" spans="1:31" ht="18.95" customHeight="1">
      <c r="A27" s="242"/>
      <c r="B27" s="681"/>
      <c r="C27" s="681"/>
      <c r="D27" s="681"/>
      <c r="E27" s="23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row>
    <row r="28" spans="1:31" ht="18.95" customHeight="1">
      <c r="A28" s="242"/>
      <c r="B28" s="681" t="s">
        <v>145</v>
      </c>
      <c r="C28" s="681"/>
      <c r="D28" s="681"/>
      <c r="E28" s="23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row>
    <row r="29" spans="1:31" ht="18.95" customHeight="1">
      <c r="A29" s="242"/>
      <c r="B29" s="681"/>
      <c r="C29" s="681"/>
      <c r="D29" s="681"/>
      <c r="E29" s="311"/>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row>
    <row r="30" spans="1:31" ht="18.95" customHeight="1">
      <c r="A30" s="242"/>
      <c r="B30" s="681"/>
      <c r="C30" s="681"/>
      <c r="D30" s="681"/>
      <c r="E30" s="311"/>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row>
    <row r="31" spans="1:31" ht="18.95" customHeight="1">
      <c r="A31" s="242"/>
      <c r="B31" s="681" t="s">
        <v>146</v>
      </c>
      <c r="C31" s="681"/>
      <c r="D31" s="681"/>
      <c r="E31" s="311"/>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row>
    <row r="32" spans="1:31" ht="18.95" customHeight="1">
      <c r="A32" s="242"/>
      <c r="B32" s="681"/>
      <c r="C32" s="681"/>
      <c r="D32" s="681"/>
      <c r="E32" s="23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row>
    <row r="33" spans="1:31" ht="18.95" customHeight="1">
      <c r="A33" s="260"/>
      <c r="B33" s="687"/>
      <c r="C33" s="687"/>
      <c r="D33" s="687"/>
      <c r="E33" s="236"/>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row>
    <row r="34" spans="1:31" ht="18.95" customHeight="1">
      <c r="A34" s="241" t="s">
        <v>515</v>
      </c>
      <c r="B34" s="707" t="s">
        <v>147</v>
      </c>
      <c r="C34" s="707"/>
      <c r="D34" s="707"/>
      <c r="E34" s="702"/>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row>
    <row r="35" spans="1:31" ht="60.75" customHeight="1">
      <c r="A35" s="242"/>
      <c r="B35" s="704" t="s">
        <v>148</v>
      </c>
      <c r="C35" s="705"/>
      <c r="D35" s="706"/>
      <c r="E35" s="703"/>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row>
    <row r="36" spans="1:31" ht="96.75" customHeight="1">
      <c r="A36" s="239" t="s">
        <v>516</v>
      </c>
      <c r="B36" s="674" t="s">
        <v>514</v>
      </c>
      <c r="C36" s="675"/>
      <c r="D36" s="676"/>
      <c r="E36" s="163" t="s">
        <v>423</v>
      </c>
      <c r="F36" s="255">
        <f>IF(E36="Yes",1,0)</f>
        <v>0</v>
      </c>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row>
    <row r="37" spans="1:31" ht="69" customHeight="1">
      <c r="A37" s="239" t="s">
        <v>518</v>
      </c>
      <c r="B37" s="677" t="s">
        <v>519</v>
      </c>
      <c r="C37" s="678"/>
      <c r="D37" s="679"/>
      <c r="E37" s="454"/>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row>
    <row r="38" spans="1:31" ht="126.75" customHeight="1">
      <c r="A38" s="239" t="s">
        <v>541</v>
      </c>
      <c r="B38" s="674" t="s">
        <v>540</v>
      </c>
      <c r="C38" s="675"/>
      <c r="D38" s="676"/>
      <c r="E38" s="163" t="s">
        <v>423</v>
      </c>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row>
    <row r="39" spans="1:31" ht="17.100000000000001" customHeight="1">
      <c r="A39" s="239" t="s">
        <v>167</v>
      </c>
      <c r="B39" s="618" t="s">
        <v>149</v>
      </c>
      <c r="C39" s="618"/>
      <c r="D39" s="618"/>
      <c r="E39" s="4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row>
    <row r="40" spans="1:31" ht="17.100000000000001" customHeight="1">
      <c r="A40" s="239" t="s">
        <v>168</v>
      </c>
      <c r="B40" s="699" t="s">
        <v>494</v>
      </c>
      <c r="C40" s="700"/>
      <c r="D40" s="701"/>
      <c r="E40" s="107"/>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row>
    <row r="41" spans="1:31" ht="37.5" customHeight="1">
      <c r="A41" s="239" t="s">
        <v>491</v>
      </c>
      <c r="B41" s="692" t="s">
        <v>495</v>
      </c>
      <c r="C41" s="693"/>
      <c r="D41" s="694"/>
      <c r="E41" s="107"/>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row>
    <row r="42" spans="1:31" ht="16.5" customHeight="1">
      <c r="A42" s="239"/>
      <c r="B42" s="695" t="s">
        <v>496</v>
      </c>
      <c r="C42" s="696"/>
      <c r="D42" s="697"/>
      <c r="E42" s="440" t="s">
        <v>497</v>
      </c>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row>
    <row r="43" spans="1:31" ht="16.5" customHeight="1">
      <c r="A43" s="239" t="s">
        <v>23</v>
      </c>
      <c r="B43" s="656"/>
      <c r="C43" s="685"/>
      <c r="D43" s="657"/>
      <c r="E43" s="441"/>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row>
    <row r="44" spans="1:31" ht="16.5" customHeight="1">
      <c r="A44" s="239" t="s">
        <v>32</v>
      </c>
      <c r="B44" s="656"/>
      <c r="C44" s="685"/>
      <c r="D44" s="657"/>
      <c r="E44" s="44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row>
    <row r="45" spans="1:31" ht="16.5" customHeight="1">
      <c r="A45" s="239" t="s">
        <v>464</v>
      </c>
      <c r="B45" s="656"/>
      <c r="C45" s="685"/>
      <c r="D45" s="657"/>
      <c r="E45" s="441"/>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row>
    <row r="46" spans="1:31" ht="53.25" customHeight="1">
      <c r="A46" s="239" t="s">
        <v>498</v>
      </c>
      <c r="B46" s="692" t="s">
        <v>499</v>
      </c>
      <c r="C46" s="693"/>
      <c r="D46" s="694"/>
      <c r="E46" s="441"/>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row>
    <row r="47" spans="1:31" ht="16.5" customHeight="1">
      <c r="A47" s="239"/>
      <c r="B47" s="695" t="s">
        <v>496</v>
      </c>
      <c r="C47" s="696"/>
      <c r="D47" s="697"/>
      <c r="E47" s="440" t="s">
        <v>497</v>
      </c>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row>
    <row r="48" spans="1:31" ht="16.5" customHeight="1">
      <c r="A48" s="239" t="s">
        <v>23</v>
      </c>
      <c r="B48" s="656"/>
      <c r="C48" s="685"/>
      <c r="D48" s="657"/>
      <c r="E48" s="441"/>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row>
    <row r="49" spans="1:31" ht="16.5" customHeight="1">
      <c r="A49" s="239" t="s">
        <v>32</v>
      </c>
      <c r="B49" s="656"/>
      <c r="C49" s="685"/>
      <c r="D49" s="657"/>
      <c r="E49" s="441"/>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row>
    <row r="50" spans="1:31" ht="17.100000000000001" customHeight="1">
      <c r="A50" s="239" t="s">
        <v>464</v>
      </c>
      <c r="B50" s="656"/>
      <c r="C50" s="685"/>
      <c r="D50" s="657"/>
      <c r="E50" s="107"/>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row>
    <row r="51" spans="1:31" ht="17.100000000000001" customHeight="1">
      <c r="A51" s="239" t="s">
        <v>520</v>
      </c>
      <c r="B51" s="656"/>
      <c r="C51" s="685"/>
      <c r="D51" s="657"/>
      <c r="E51" s="107"/>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row>
    <row r="52" spans="1:31" ht="17.100000000000001" customHeight="1">
      <c r="A52" s="239" t="s">
        <v>521</v>
      </c>
      <c r="B52" s="656"/>
      <c r="C52" s="685"/>
      <c r="D52" s="657"/>
      <c r="E52" s="441"/>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row>
    <row r="53" spans="1:31" ht="17.100000000000001" customHeight="1">
      <c r="A53" s="239" t="s">
        <v>169</v>
      </c>
      <c r="B53" s="618" t="s">
        <v>150</v>
      </c>
      <c r="C53" s="618"/>
      <c r="D53" s="618"/>
      <c r="E53" s="107"/>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row>
    <row r="54" spans="1:31" ht="17.100000000000001" customHeight="1">
      <c r="A54" s="438" t="s">
        <v>500</v>
      </c>
      <c r="B54" s="681" t="s">
        <v>151</v>
      </c>
      <c r="C54" s="681"/>
      <c r="D54" s="681"/>
      <c r="E54" s="107"/>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row>
    <row r="55" spans="1:31" ht="17.100000000000001" customHeight="1">
      <c r="A55" s="150"/>
      <c r="B55" s="681"/>
      <c r="C55" s="681"/>
      <c r="D55" s="681"/>
      <c r="E55" s="235"/>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row>
    <row r="56" spans="1:31" ht="17.100000000000001" customHeight="1">
      <c r="A56" s="143"/>
      <c r="B56" s="687"/>
      <c r="C56" s="687"/>
      <c r="D56" s="687"/>
      <c r="E56" s="236"/>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row>
    <row r="57" spans="1:31" ht="17.100000000000001" customHeight="1">
      <c r="A57" s="150" t="s">
        <v>501</v>
      </c>
      <c r="B57" s="686" t="s">
        <v>152</v>
      </c>
      <c r="C57" s="686"/>
      <c r="D57" s="686"/>
      <c r="E57" s="237"/>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row>
    <row r="58" spans="1:31" ht="17.100000000000001" customHeight="1">
      <c r="A58" s="150"/>
      <c r="B58" s="681" t="s">
        <v>184</v>
      </c>
      <c r="C58" s="681"/>
      <c r="D58" s="681"/>
      <c r="E58" s="23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row>
    <row r="59" spans="1:31" ht="17.100000000000001" customHeight="1">
      <c r="A59" s="438" t="s">
        <v>502</v>
      </c>
      <c r="B59" s="682" t="s">
        <v>162</v>
      </c>
      <c r="C59" s="683"/>
      <c r="D59" s="684"/>
      <c r="E59" s="238"/>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row>
    <row r="60" spans="1:31" ht="17.100000000000001" customHeight="1">
      <c r="A60" s="150"/>
      <c r="B60" s="681" t="s">
        <v>153</v>
      </c>
      <c r="C60" s="681"/>
      <c r="D60" s="681"/>
      <c r="E60" s="235"/>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row>
    <row r="61" spans="1:31" ht="17.100000000000001" customHeight="1">
      <c r="A61" s="150"/>
      <c r="B61" s="681" t="s">
        <v>154</v>
      </c>
      <c r="C61" s="681"/>
      <c r="D61" s="681"/>
      <c r="E61" s="23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row>
    <row r="62" spans="1:31" ht="17.100000000000001" customHeight="1">
      <c r="A62" s="143"/>
      <c r="B62" s="687" t="s">
        <v>155</v>
      </c>
      <c r="C62" s="687"/>
      <c r="D62" s="687"/>
      <c r="E62" s="236"/>
      <c r="F62" s="255"/>
      <c r="G62" s="255"/>
      <c r="H62" s="255"/>
      <c r="I62" s="255"/>
      <c r="J62" s="255"/>
      <c r="K62" s="255"/>
      <c r="L62" s="255"/>
      <c r="M62" s="255"/>
      <c r="N62" s="255"/>
      <c r="O62" s="255"/>
      <c r="P62" s="255"/>
      <c r="Q62" s="255"/>
      <c r="R62" s="255"/>
      <c r="S62" s="255"/>
      <c r="T62" s="255"/>
      <c r="U62" s="255"/>
      <c r="V62" s="255"/>
      <c r="W62" s="255"/>
      <c r="X62" s="255"/>
      <c r="Y62" s="255"/>
      <c r="Z62" s="255"/>
      <c r="AA62" s="255"/>
      <c r="AB62" s="255"/>
      <c r="AC62" s="255"/>
      <c r="AD62" s="255"/>
      <c r="AE62" s="255"/>
    </row>
    <row r="63" spans="1:31" ht="17.100000000000001" customHeight="1">
      <c r="A63" s="438" t="s">
        <v>170</v>
      </c>
      <c r="B63" s="698" t="s">
        <v>156</v>
      </c>
      <c r="C63" s="698"/>
      <c r="D63" s="698"/>
      <c r="E63" s="238"/>
      <c r="F63" s="255"/>
      <c r="G63" s="255"/>
      <c r="H63" s="255"/>
      <c r="I63" s="255"/>
      <c r="J63" s="255"/>
      <c r="K63" s="255"/>
      <c r="L63" s="255"/>
      <c r="M63" s="255"/>
      <c r="N63" s="255"/>
      <c r="O63" s="255"/>
      <c r="P63" s="255"/>
      <c r="Q63" s="255"/>
      <c r="R63" s="255"/>
      <c r="S63" s="255"/>
      <c r="T63" s="255"/>
      <c r="U63" s="255"/>
      <c r="V63" s="255"/>
      <c r="W63" s="255"/>
      <c r="X63" s="255"/>
      <c r="Y63" s="255"/>
      <c r="Z63" s="255"/>
      <c r="AA63" s="255"/>
      <c r="AB63" s="255"/>
      <c r="AC63" s="255"/>
      <c r="AD63" s="255"/>
      <c r="AE63" s="255"/>
    </row>
    <row r="64" spans="1:31" ht="17.100000000000001" customHeight="1">
      <c r="A64" s="150"/>
      <c r="B64" s="681" t="s">
        <v>157</v>
      </c>
      <c r="C64" s="681"/>
      <c r="D64" s="681"/>
      <c r="E64" s="235"/>
      <c r="F64" s="255"/>
      <c r="G64" s="255"/>
      <c r="H64" s="255"/>
      <c r="I64" s="255"/>
      <c r="J64" s="255"/>
      <c r="K64" s="255"/>
      <c r="L64" s="255"/>
      <c r="M64" s="255"/>
      <c r="N64" s="255"/>
      <c r="O64" s="255"/>
      <c r="P64" s="255"/>
      <c r="Q64" s="255"/>
      <c r="R64" s="255"/>
      <c r="S64" s="255"/>
      <c r="T64" s="255"/>
      <c r="U64" s="255"/>
      <c r="V64" s="255"/>
      <c r="W64" s="255"/>
      <c r="X64" s="255"/>
      <c r="Y64" s="255"/>
      <c r="Z64" s="255"/>
      <c r="AA64" s="255"/>
      <c r="AB64" s="255"/>
      <c r="AC64" s="255"/>
      <c r="AD64" s="255"/>
      <c r="AE64" s="255"/>
    </row>
    <row r="65" spans="1:31" ht="17.100000000000001" customHeight="1">
      <c r="A65" s="150"/>
      <c r="B65" s="681" t="s">
        <v>158</v>
      </c>
      <c r="C65" s="681"/>
      <c r="D65" s="681"/>
      <c r="E65" s="235"/>
      <c r="F65" s="255"/>
      <c r="G65" s="255"/>
      <c r="H65" s="255"/>
      <c r="I65" s="255"/>
      <c r="J65" s="255"/>
      <c r="K65" s="255"/>
      <c r="L65" s="255"/>
      <c r="M65" s="255"/>
      <c r="N65" s="255"/>
      <c r="O65" s="255"/>
      <c r="P65" s="255"/>
      <c r="Q65" s="255"/>
      <c r="R65" s="255"/>
      <c r="S65" s="255"/>
      <c r="T65" s="255"/>
      <c r="U65" s="255"/>
      <c r="V65" s="255"/>
      <c r="W65" s="255"/>
      <c r="X65" s="255"/>
      <c r="Y65" s="255"/>
      <c r="Z65" s="255"/>
      <c r="AA65" s="255"/>
      <c r="AB65" s="255"/>
      <c r="AC65" s="255"/>
      <c r="AD65" s="255"/>
      <c r="AE65" s="255"/>
    </row>
    <row r="66" spans="1:31" ht="17.100000000000001" customHeight="1">
      <c r="A66" s="150"/>
      <c r="B66" s="681"/>
      <c r="C66" s="681"/>
      <c r="D66" s="681"/>
      <c r="E66" s="235"/>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row>
    <row r="67" spans="1:31" ht="17.100000000000001" customHeight="1">
      <c r="A67" s="150"/>
      <c r="B67" s="681"/>
      <c r="C67" s="681"/>
      <c r="D67" s="681"/>
      <c r="E67" s="235"/>
      <c r="F67" s="255"/>
      <c r="G67" s="255"/>
      <c r="H67" s="261">
        <v>2</v>
      </c>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row>
    <row r="68" spans="1:31" ht="17.100000000000001" customHeight="1">
      <c r="A68" s="150"/>
      <c r="B68" s="681" t="s">
        <v>159</v>
      </c>
      <c r="C68" s="681"/>
      <c r="D68" s="681"/>
      <c r="E68" s="235"/>
      <c r="F68" s="255"/>
      <c r="G68" s="255"/>
      <c r="H68" s="255"/>
      <c r="I68" s="255"/>
      <c r="J68" s="255"/>
      <c r="K68" s="255"/>
      <c r="L68" s="255"/>
      <c r="M68" s="255"/>
      <c r="N68" s="255"/>
      <c r="O68" s="255"/>
      <c r="P68" s="255"/>
      <c r="Q68" s="255"/>
      <c r="R68" s="255"/>
      <c r="S68" s="255"/>
      <c r="T68" s="255"/>
      <c r="U68" s="255"/>
      <c r="V68" s="255"/>
      <c r="W68" s="255"/>
      <c r="X68" s="255"/>
      <c r="Y68" s="255"/>
      <c r="Z68" s="123"/>
      <c r="AA68" s="123"/>
      <c r="AB68" s="123"/>
    </row>
    <row r="69" spans="1:31" ht="17.100000000000001" customHeight="1">
      <c r="A69" s="150"/>
      <c r="B69" s="681" t="s">
        <v>160</v>
      </c>
      <c r="C69" s="681"/>
      <c r="D69" s="681"/>
      <c r="E69" s="235"/>
      <c r="Z69" s="123"/>
      <c r="AA69" s="123"/>
      <c r="AB69" s="123"/>
    </row>
    <row r="70" spans="1:31" ht="18.95" customHeight="1">
      <c r="A70" s="150"/>
      <c r="B70" s="688" t="s">
        <v>160</v>
      </c>
      <c r="C70" s="689"/>
      <c r="D70" s="690"/>
      <c r="E70" s="248" t="str">
        <f>IF(H67=1,"Saving Account","Current Account")</f>
        <v>Current Account</v>
      </c>
      <c r="Z70" s="123"/>
      <c r="AA70" s="123"/>
      <c r="AB70" s="123"/>
    </row>
    <row r="71" spans="1:31" ht="33" customHeight="1">
      <c r="A71" s="439" t="s">
        <v>171</v>
      </c>
      <c r="B71" s="691" t="s">
        <v>161</v>
      </c>
      <c r="C71" s="691"/>
      <c r="D71" s="691"/>
      <c r="E71" s="107"/>
    </row>
    <row r="72" spans="1:31" ht="48" customHeight="1">
      <c r="A72" s="439" t="s">
        <v>172</v>
      </c>
      <c r="B72" s="691" t="s">
        <v>174</v>
      </c>
      <c r="C72" s="691"/>
      <c r="D72" s="691"/>
      <c r="E72" s="107"/>
    </row>
    <row r="73" spans="1:31" ht="50.25" customHeight="1">
      <c r="A73" s="666" t="s">
        <v>173</v>
      </c>
      <c r="B73" s="666"/>
      <c r="C73" s="666"/>
      <c r="D73" s="666"/>
      <c r="E73" s="666"/>
    </row>
    <row r="74" spans="1:31" ht="7.5" customHeight="1">
      <c r="A74" s="452"/>
      <c r="B74" s="452"/>
      <c r="C74" s="452"/>
      <c r="D74" s="452"/>
      <c r="E74" s="452"/>
    </row>
    <row r="75" spans="1:31" ht="23.25" customHeight="1">
      <c r="A75" s="456" t="s">
        <v>522</v>
      </c>
      <c r="B75"/>
      <c r="C75" s="452"/>
      <c r="D75" s="452"/>
      <c r="E75" s="452"/>
    </row>
    <row r="76" spans="1:31" ht="18.75" customHeight="1">
      <c r="A76" s="680" t="s">
        <v>523</v>
      </c>
      <c r="B76" s="680"/>
      <c r="C76" s="680"/>
      <c r="D76" s="680"/>
      <c r="E76" s="680"/>
    </row>
    <row r="77" spans="1:31" ht="50.25" customHeight="1">
      <c r="A77" s="451" t="s">
        <v>524</v>
      </c>
      <c r="B77" s="680" t="s">
        <v>525</v>
      </c>
      <c r="C77" s="680"/>
      <c r="D77" s="680"/>
      <c r="E77" s="680"/>
    </row>
    <row r="78" spans="1:31" ht="38.25" customHeight="1">
      <c r="A78" s="451" t="s">
        <v>492</v>
      </c>
      <c r="B78" s="672" t="s">
        <v>526</v>
      </c>
      <c r="C78" s="672"/>
      <c r="D78" s="672"/>
      <c r="E78" s="672"/>
    </row>
    <row r="79" spans="1:31" ht="38.25" customHeight="1">
      <c r="A79" s="451" t="s">
        <v>527</v>
      </c>
      <c r="B79" s="672" t="s">
        <v>528</v>
      </c>
      <c r="C79" s="672"/>
      <c r="D79" s="672"/>
      <c r="E79" s="672"/>
    </row>
    <row r="80" spans="1:31" ht="8.25" customHeight="1">
      <c r="A80" s="457"/>
      <c r="B80"/>
      <c r="C80" s="452"/>
      <c r="D80" s="452"/>
      <c r="E80" s="452"/>
    </row>
    <row r="81" spans="1:5" ht="50.25" customHeight="1">
      <c r="A81" s="673" t="s">
        <v>529</v>
      </c>
      <c r="B81" s="673"/>
      <c r="C81" s="673"/>
      <c r="D81" s="673"/>
      <c r="E81" s="673"/>
    </row>
    <row r="82" spans="1:5" ht="24.95" customHeight="1">
      <c r="A82" s="453" t="s">
        <v>7</v>
      </c>
      <c r="B82" s="129" t="str">
        <f>'Attach 3(JV)'!B24</f>
        <v/>
      </c>
      <c r="D82" s="61" t="s">
        <v>5</v>
      </c>
      <c r="E82" s="302" t="str">
        <f>'Attach 3(JV)'!E24</f>
        <v/>
      </c>
    </row>
    <row r="83" spans="1:5" ht="34.5" customHeight="1">
      <c r="A83" s="453" t="s">
        <v>8</v>
      </c>
      <c r="B83" s="302" t="str">
        <f>'Attach 3(JV)'!B25</f>
        <v/>
      </c>
      <c r="D83" s="61" t="s">
        <v>6</v>
      </c>
      <c r="E83" s="302" t="str">
        <f>'Attach 3(JV)'!E25</f>
        <v/>
      </c>
    </row>
    <row r="84" spans="1:5" ht="24.95" customHeight="1">
      <c r="D84" s="61"/>
      <c r="E84" s="87"/>
    </row>
    <row r="85" spans="1:5" ht="48" customHeight="1">
      <c r="A85" s="40"/>
    </row>
    <row r="86" spans="1:5" ht="96" customHeight="1"/>
    <row r="87" spans="1:5" ht="20.100000000000001" customHeight="1">
      <c r="A87" s="40"/>
    </row>
    <row r="88" spans="1:5" ht="46.5" customHeight="1"/>
    <row r="89" spans="1:5" ht="20.100000000000001" customHeight="1">
      <c r="A89" s="40"/>
    </row>
    <row r="90" spans="1:5" ht="20.100000000000001" customHeight="1"/>
    <row r="91" spans="1:5" ht="20.100000000000001" customHeight="1">
      <c r="A91" s="40"/>
    </row>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8242" sheet="1" selectLockedCells="1"/>
  <customSheetViews>
    <customSheetView guid="{2CA9D59A-7A24-4810-80B5-421044268D0D}" showPageBreaks="1" showGridLines="0" printArea="1" hiddenRows="1" hiddenColumns="1" view="pageBreakPreview">
      <selection activeCell="E71" sqref="E71"/>
      <rowBreaks count="1" manualBreakCount="1">
        <brk id="31" max="4" man="1"/>
      </rowBreaks>
      <pageMargins left="0.75" right="0.63" top="0.57999999999999996" bottom="0.6" header="0.34" footer="0.35"/>
      <pageSetup scale="99" orientation="portrait" r:id="rId1"/>
      <headerFooter alignWithMargins="0">
        <oddFooter>&amp;R&amp;"Book Antiqua,Bold"&amp;8 Page &amp;P of &amp;N</oddFooter>
      </headerFooter>
    </customSheetView>
    <customSheetView guid="{568F3CA5-E4AA-42C0-A3F9-2E87F5C640E3}" showPageBreaks="1" showGridLines="0" printArea="1" hiddenRows="1" hiddenColumns="1" view="pageBreakPreview" topLeftCell="A39">
      <selection activeCell="E39" sqref="E39"/>
      <rowBreaks count="1" manualBreakCount="1">
        <brk id="31" max="4" man="1"/>
      </rowBreaks>
      <pageMargins left="0.75" right="0.63" top="0.57999999999999996" bottom="0.6" header="0.34" footer="0.35"/>
      <pageSetup scale="99" orientation="portrait" r:id="rId2"/>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s>
  <mergeCells count="69">
    <mergeCell ref="B11:D11"/>
    <mergeCell ref="B26:D26"/>
    <mergeCell ref="B12:D12"/>
    <mergeCell ref="A3:E3"/>
    <mergeCell ref="A5:E5"/>
    <mergeCell ref="A8:D8"/>
    <mergeCell ref="B9:D9"/>
    <mergeCell ref="B10:D10"/>
    <mergeCell ref="B16:E16"/>
    <mergeCell ref="B17:E17"/>
    <mergeCell ref="B13:D13"/>
    <mergeCell ref="B22:E22"/>
    <mergeCell ref="B21:E21"/>
    <mergeCell ref="B23:D23"/>
    <mergeCell ref="B24:D24"/>
    <mergeCell ref="B25:D25"/>
    <mergeCell ref="B45:D45"/>
    <mergeCell ref="B46:D46"/>
    <mergeCell ref="B38:D38"/>
    <mergeCell ref="E34:E35"/>
    <mergeCell ref="B35:D35"/>
    <mergeCell ref="B34:D34"/>
    <mergeCell ref="B27:D27"/>
    <mergeCell ref="B28:D28"/>
    <mergeCell ref="B29:D29"/>
    <mergeCell ref="B40:D40"/>
    <mergeCell ref="B39:D39"/>
    <mergeCell ref="B30:D30"/>
    <mergeCell ref="B31:D31"/>
    <mergeCell ref="B32:D32"/>
    <mergeCell ref="B33:D33"/>
    <mergeCell ref="B64:D64"/>
    <mergeCell ref="B65:D65"/>
    <mergeCell ref="B50:D50"/>
    <mergeCell ref="B41:D41"/>
    <mergeCell ref="B42:D42"/>
    <mergeCell ref="B47:D47"/>
    <mergeCell ref="B48:D48"/>
    <mergeCell ref="B44:D44"/>
    <mergeCell ref="B60:D60"/>
    <mergeCell ref="B51:D51"/>
    <mergeCell ref="B53:D53"/>
    <mergeCell ref="B54:D54"/>
    <mergeCell ref="B55:D55"/>
    <mergeCell ref="B63:D63"/>
    <mergeCell ref="B56:D56"/>
    <mergeCell ref="B43:D43"/>
    <mergeCell ref="B70:D70"/>
    <mergeCell ref="B71:D71"/>
    <mergeCell ref="B72:D72"/>
    <mergeCell ref="B66:D66"/>
    <mergeCell ref="B67:D67"/>
    <mergeCell ref="B68:D68"/>
    <mergeCell ref="B78:E78"/>
    <mergeCell ref="B79:E79"/>
    <mergeCell ref="A81:E81"/>
    <mergeCell ref="B36:D36"/>
    <mergeCell ref="B37:D37"/>
    <mergeCell ref="A76:E76"/>
    <mergeCell ref="B77:E77"/>
    <mergeCell ref="B58:D58"/>
    <mergeCell ref="B59:D59"/>
    <mergeCell ref="B49:D49"/>
    <mergeCell ref="B52:D52"/>
    <mergeCell ref="B57:D57"/>
    <mergeCell ref="B61:D61"/>
    <mergeCell ref="A73:E73"/>
    <mergeCell ref="B62:D62"/>
    <mergeCell ref="B69:D69"/>
  </mergeCells>
  <conditionalFormatting sqref="F37:XFD37 A37:D37">
    <cfRule type="expression" dxfId="21" priority="1" stopIfTrue="1">
      <formula>$F$36=0</formula>
    </cfRule>
  </conditionalFormatting>
  <dataValidations count="3">
    <dataValidation type="list" allowBlank="1" showInputMessage="1" showErrorMessage="1" sqref="E19:E20 E36">
      <formula1>"Yes, No"</formula1>
    </dataValidation>
    <dataValidation type="list" allowBlank="1" showInputMessage="1" showErrorMessage="1" sqref="E69">
      <formula1>$Z$68:$Z$69</formula1>
    </dataValidation>
    <dataValidation type="list" allowBlank="1" showInputMessage="1" showErrorMessage="1" sqref="E38">
      <formula1>"Yes (Documentary evidence attached), No"</formula1>
    </dataValidation>
  </dataValidations>
  <pageMargins left="0.75" right="0.63" top="0.57999999999999996" bottom="0.6" header="0.34" footer="0.35"/>
  <pageSetup scale="99" orientation="portrait" r:id="rId22"/>
  <headerFooter alignWithMargins="0">
    <oddFooter>&amp;R&amp;"Book Antiqua,Bold"&amp;8 Page &amp;P of &amp;N</oddFooter>
  </headerFooter>
  <rowBreaks count="1" manualBreakCount="1">
    <brk id="31"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24577" r:id="rId25" name="Option Button 1">
              <controlPr defaultSize="0" autoFill="0" autoLine="0" autoPict="0">
                <anchor moveWithCells="1">
                  <from>
                    <xdr:col>1</xdr:col>
                    <xdr:colOff>1104900</xdr:colOff>
                    <xdr:row>68</xdr:row>
                    <xdr:rowOff>38100</xdr:rowOff>
                  </from>
                  <to>
                    <xdr:col>2</xdr:col>
                    <xdr:colOff>723900</xdr:colOff>
                    <xdr:row>69</xdr:row>
                    <xdr:rowOff>38100</xdr:rowOff>
                  </to>
                </anchor>
              </controlPr>
            </control>
          </mc:Choice>
        </mc:AlternateContent>
        <mc:AlternateContent xmlns:mc="http://schemas.openxmlformats.org/markup-compatibility/2006">
          <mc:Choice Requires="x14">
            <control shapeId="24578" r:id="rId26" name="Option Button 2">
              <controlPr defaultSize="0" autoFill="0" autoLine="0" autoPict="0">
                <anchor moveWithCells="1">
                  <from>
                    <xdr:col>2</xdr:col>
                    <xdr:colOff>657225</xdr:colOff>
                    <xdr:row>68</xdr:row>
                    <xdr:rowOff>38100</xdr:rowOff>
                  </from>
                  <to>
                    <xdr:col>3</xdr:col>
                    <xdr:colOff>885825</xdr:colOff>
                    <xdr:row>69</xdr:row>
                    <xdr:rowOff>38100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BB81"/>
  <sheetViews>
    <sheetView showGridLines="0" showZeros="0" view="pageBreakPreview" topLeftCell="A3" zoomScale="120" zoomScaleNormal="100" zoomScaleSheetLayoutView="120" workbookViewId="0">
      <selection activeCell="H21" sqref="H21:L21"/>
    </sheetView>
  </sheetViews>
  <sheetFormatPr defaultColWidth="9.140625" defaultRowHeight="16.5"/>
  <cols>
    <col min="1" max="1" width="12.140625" style="31" customWidth="1"/>
    <col min="2" max="2" width="18.140625" style="31" customWidth="1"/>
    <col min="3" max="5" width="7.42578125" style="31" customWidth="1"/>
    <col min="6" max="8" width="7.42578125" style="26" customWidth="1"/>
    <col min="9" max="12" width="7.42578125" style="27" customWidth="1"/>
    <col min="13" max="54" width="9.140625" style="100"/>
    <col min="55" max="16384" width="9.140625" style="27"/>
  </cols>
  <sheetData>
    <row r="1" spans="1:26">
      <c r="A1" s="23" t="str">
        <f>'Attach 3(JV)'!A1</f>
        <v>Specification No. :5002001680/SUB-STATION(INCLUDIN/DOM/K00 - NR3 RHQ -1</v>
      </c>
      <c r="B1" s="24"/>
      <c r="C1" s="24"/>
      <c r="D1" s="24"/>
      <c r="E1" s="24"/>
      <c r="F1" s="108"/>
      <c r="G1" s="108"/>
      <c r="H1" s="108"/>
      <c r="I1" s="109"/>
      <c r="J1" s="109"/>
      <c r="K1" s="109"/>
      <c r="L1" s="25" t="str">
        <f>"Attachment-16 "</f>
        <v xml:space="preserve">Attachment-16 </v>
      </c>
    </row>
    <row r="2" spans="1:26" ht="11.25" customHeight="1">
      <c r="Z2" s="195">
        <f>'Attach 3(JV)'!Z2</f>
        <v>1</v>
      </c>
    </row>
    <row r="3" spans="1:26" ht="52.5" customHeight="1">
      <c r="A3" s="621" t="str">
        <f>'Attach 3(JV)'!A3</f>
        <v>Provision of two nos. 220 kV Line Bays at 765/400kV Fatehpur Substation under consultancy for North Central Railways</v>
      </c>
      <c r="B3" s="621"/>
      <c r="C3" s="621"/>
      <c r="D3" s="621"/>
      <c r="E3" s="621"/>
      <c r="F3" s="621"/>
      <c r="G3" s="621"/>
      <c r="H3" s="621"/>
      <c r="I3" s="621"/>
      <c r="J3" s="621"/>
      <c r="K3" s="621"/>
      <c r="L3" s="621"/>
    </row>
    <row r="4" spans="1:26" ht="15.95" customHeight="1">
      <c r="A4" s="30"/>
      <c r="H4" s="32"/>
      <c r="I4" s="10"/>
    </row>
    <row r="5" spans="1:26" ht="20.100000000000001" customHeight="1">
      <c r="A5" s="622" t="s">
        <v>9</v>
      </c>
      <c r="B5" s="622"/>
      <c r="C5" s="622"/>
      <c r="D5" s="622"/>
      <c r="E5" s="622"/>
      <c r="F5" s="622"/>
      <c r="G5" s="622"/>
      <c r="H5" s="622"/>
      <c r="I5" s="622"/>
      <c r="J5" s="622"/>
      <c r="K5" s="622"/>
      <c r="L5" s="622"/>
    </row>
    <row r="6" spans="1:26" ht="15.95" customHeight="1">
      <c r="A6" s="34"/>
      <c r="H6" s="32"/>
      <c r="I6" s="12"/>
    </row>
    <row r="7" spans="1:26" ht="20.100000000000001" customHeight="1">
      <c r="A7" s="35" t="str">
        <f>'Attach 3(JV)'!A7</f>
        <v>Bidder’s Name and Address (Lead Partner) :</v>
      </c>
      <c r="G7" s="15" t="str">
        <f>'Attach 3(JV)'!E7</f>
        <v>To:</v>
      </c>
      <c r="I7" s="12"/>
    </row>
    <row r="8" spans="1:26" ht="36" customHeight="1">
      <c r="A8" s="620" t="str">
        <f>'Attach 3(JV)'!A8</f>
        <v/>
      </c>
      <c r="B8" s="620"/>
      <c r="C8" s="620"/>
      <c r="D8" s="620"/>
      <c r="E8" s="620"/>
      <c r="F8" s="620"/>
      <c r="G8" s="11" t="str">
        <f>'Attach 3(JV)'!E8</f>
        <v>Contract Services</v>
      </c>
      <c r="I8" s="12"/>
    </row>
    <row r="9" spans="1:26" ht="20.100000000000001" customHeight="1">
      <c r="A9" s="13" t="s">
        <v>373</v>
      </c>
      <c r="B9" s="627" t="str">
        <f>'Attach 3(JV)'!B9</f>
        <v/>
      </c>
      <c r="C9" s="627"/>
      <c r="D9" s="627"/>
      <c r="E9" s="627"/>
      <c r="F9" s="627"/>
      <c r="G9" s="11" t="str">
        <f>'Attach 3(JV)'!E9</f>
        <v>Power Grid Corporation of India Ltd.,</v>
      </c>
      <c r="I9" s="12"/>
    </row>
    <row r="10" spans="1:26" ht="20.100000000000001" customHeight="1">
      <c r="A10" s="13" t="s">
        <v>375</v>
      </c>
      <c r="B10" s="627" t="str">
        <f>'Attach 3(JV)'!B10</f>
        <v/>
      </c>
      <c r="C10" s="627"/>
      <c r="D10" s="627"/>
      <c r="E10" s="627"/>
      <c r="F10" s="627"/>
      <c r="G10" s="11" t="str">
        <f>'Attach 3(JV)'!E10</f>
        <v>"Saudamini", Plot No. 2, Sector 29</v>
      </c>
      <c r="I10" s="12"/>
    </row>
    <row r="11" spans="1:26" ht="20.100000000000001" customHeight="1">
      <c r="B11" s="627" t="str">
        <f>'Attach 3(JV)'!B11</f>
        <v/>
      </c>
      <c r="C11" s="627"/>
      <c r="D11" s="627"/>
      <c r="E11" s="627"/>
      <c r="F11" s="627"/>
      <c r="G11" s="11" t="str">
        <f>'Attach 3(JV)'!E11</f>
        <v>Gurgaon (Haryana) - 122001</v>
      </c>
    </row>
    <row r="12" spans="1:26" ht="20.100000000000001" customHeight="1">
      <c r="A12" s="34"/>
      <c r="B12" s="627" t="str">
        <f>'Attach 3(JV)'!B12</f>
        <v/>
      </c>
      <c r="C12" s="627"/>
      <c r="D12" s="627"/>
      <c r="E12" s="627"/>
      <c r="F12" s="627"/>
      <c r="G12" s="11"/>
    </row>
    <row r="13" spans="1:26" ht="15.95" customHeight="1">
      <c r="A13" s="34"/>
      <c r="B13" s="159"/>
      <c r="C13" s="159"/>
      <c r="D13" s="159"/>
      <c r="E13" s="159"/>
      <c r="F13" s="159"/>
    </row>
    <row r="14" spans="1:26" ht="20.100000000000001" customHeight="1">
      <c r="A14" s="31" t="s">
        <v>367</v>
      </c>
    </row>
    <row r="15" spans="1:26" ht="20.100000000000001" customHeight="1">
      <c r="A15" s="34"/>
    </row>
    <row r="16" spans="1:26" ht="57.75" customHeight="1">
      <c r="A16" s="666" t="s">
        <v>15</v>
      </c>
      <c r="B16" s="666"/>
      <c r="C16" s="666"/>
      <c r="D16" s="666"/>
      <c r="E16" s="666"/>
      <c r="F16" s="666"/>
      <c r="G16" s="666"/>
      <c r="H16" s="666"/>
      <c r="I16" s="666"/>
      <c r="J16" s="666"/>
      <c r="K16" s="666"/>
      <c r="L16" s="666"/>
    </row>
    <row r="17" spans="1:12" ht="20.100000000000001" customHeight="1">
      <c r="A17" s="111">
        <v>1</v>
      </c>
      <c r="B17" s="112" t="s">
        <v>16</v>
      </c>
    </row>
    <row r="18" spans="1:12" ht="82.5" customHeight="1">
      <c r="A18" s="54"/>
      <c r="B18" s="713" t="s">
        <v>17</v>
      </c>
      <c r="C18" s="713"/>
      <c r="D18" s="713"/>
      <c r="E18" s="713"/>
      <c r="F18" s="713"/>
      <c r="G18" s="713"/>
      <c r="H18" s="713"/>
      <c r="I18" s="713"/>
      <c r="J18" s="713"/>
      <c r="K18" s="713"/>
      <c r="L18" s="713"/>
    </row>
    <row r="19" spans="1:12" ht="60.75" customHeight="1">
      <c r="A19" s="55">
        <v>1.1000000000000001</v>
      </c>
      <c r="B19" s="722" t="s">
        <v>18</v>
      </c>
      <c r="C19" s="722"/>
      <c r="D19" s="722"/>
      <c r="E19" s="722"/>
      <c r="F19" s="722"/>
      <c r="G19" s="722"/>
      <c r="H19" s="722"/>
      <c r="I19" s="722"/>
      <c r="J19" s="722"/>
      <c r="K19" s="722"/>
      <c r="L19" s="722"/>
    </row>
    <row r="20" spans="1:12" ht="33" customHeight="1">
      <c r="A20" s="54"/>
      <c r="B20" s="616" t="str">
        <f>IF('Names of Bidder'!D9="Sole Bidder","Name of the Bidder (Sole Bidder)", "Name of Bidder (Lead Partner)")</f>
        <v>Name of Bidder (Lead Partner)</v>
      </c>
      <c r="C20" s="616"/>
      <c r="D20" s="616"/>
      <c r="E20" s="616"/>
      <c r="F20" s="616"/>
      <c r="G20" s="616"/>
      <c r="H20" s="724" t="str">
        <f>B9</f>
        <v/>
      </c>
      <c r="I20" s="724"/>
      <c r="J20" s="724"/>
      <c r="K20" s="724"/>
      <c r="L20" s="724"/>
    </row>
    <row r="21" spans="1:12" ht="33" customHeight="1">
      <c r="A21" s="37"/>
      <c r="B21" s="616" t="s">
        <v>19</v>
      </c>
      <c r="C21" s="616"/>
      <c r="D21" s="616"/>
      <c r="E21" s="616"/>
      <c r="F21" s="616"/>
      <c r="G21" s="616"/>
      <c r="H21" s="725" t="s">
        <v>60</v>
      </c>
      <c r="I21" s="725"/>
      <c r="J21" s="725"/>
      <c r="K21" s="725"/>
      <c r="L21" s="725"/>
    </row>
    <row r="22" spans="1:12" ht="33" customHeight="1">
      <c r="A22" s="37"/>
      <c r="B22" s="616" t="s">
        <v>20</v>
      </c>
      <c r="C22" s="616"/>
      <c r="D22" s="616"/>
      <c r="E22" s="616"/>
      <c r="F22" s="616"/>
      <c r="G22" s="616"/>
      <c r="H22" s="725"/>
      <c r="I22" s="725"/>
      <c r="J22" s="725"/>
      <c r="K22" s="725"/>
      <c r="L22" s="725"/>
    </row>
    <row r="23" spans="1:12" ht="33" customHeight="1">
      <c r="A23" s="37"/>
      <c r="B23" s="616" t="s">
        <v>21</v>
      </c>
      <c r="C23" s="616"/>
      <c r="D23" s="616"/>
      <c r="E23" s="616"/>
      <c r="F23" s="616"/>
      <c r="G23" s="616"/>
      <c r="H23" s="725"/>
      <c r="I23" s="725"/>
      <c r="J23" s="725"/>
      <c r="K23" s="725"/>
      <c r="L23" s="725"/>
    </row>
    <row r="24" spans="1:12" ht="33" customHeight="1">
      <c r="A24" s="37"/>
      <c r="B24" s="616" t="s">
        <v>22</v>
      </c>
      <c r="C24" s="616"/>
      <c r="D24" s="616"/>
      <c r="E24" s="616"/>
      <c r="F24" s="616"/>
      <c r="G24" s="616"/>
      <c r="H24" s="725"/>
      <c r="I24" s="725"/>
      <c r="J24" s="725"/>
      <c r="K24" s="725"/>
      <c r="L24" s="725"/>
    </row>
    <row r="25" spans="1:12" ht="6" customHeight="1">
      <c r="A25" s="37"/>
      <c r="B25" s="231"/>
      <c r="C25" s="231"/>
      <c r="D25" s="231"/>
      <c r="E25" s="231"/>
      <c r="F25" s="231"/>
      <c r="G25" s="231"/>
      <c r="H25" s="232"/>
      <c r="I25" s="232"/>
      <c r="J25" s="232"/>
      <c r="K25" s="232"/>
      <c r="L25" s="232"/>
    </row>
    <row r="26" spans="1:12" ht="18.95" customHeight="1">
      <c r="A26" s="55">
        <v>1.2</v>
      </c>
      <c r="B26" s="726" t="s">
        <v>186</v>
      </c>
      <c r="C26" s="726"/>
      <c r="D26" s="726"/>
      <c r="E26" s="726"/>
      <c r="F26" s="726"/>
      <c r="G26" s="726"/>
      <c r="H26" s="726"/>
      <c r="I26" s="726"/>
      <c r="J26" s="726"/>
      <c r="K26" s="726"/>
      <c r="L26" s="726"/>
    </row>
    <row r="27" spans="1:12" ht="18.95" customHeight="1">
      <c r="A27" s="58" t="s">
        <v>23</v>
      </c>
      <c r="B27" s="110" t="s">
        <v>24</v>
      </c>
      <c r="C27" s="110"/>
      <c r="D27" s="113"/>
      <c r="E27" s="113"/>
    </row>
    <row r="28" spans="1:12" ht="18.95" customHeight="1">
      <c r="A28" s="37"/>
      <c r="B28" s="618" t="s">
        <v>25</v>
      </c>
      <c r="C28" s="618"/>
      <c r="D28" s="667"/>
      <c r="E28" s="667"/>
      <c r="F28" s="667"/>
      <c r="G28" s="667"/>
      <c r="H28" s="667"/>
      <c r="I28" s="667"/>
      <c r="J28" s="667"/>
      <c r="K28" s="667"/>
      <c r="L28" s="667"/>
    </row>
    <row r="29" spans="1:12" ht="18.95" customHeight="1">
      <c r="A29" s="37"/>
      <c r="B29" s="727" t="s">
        <v>26</v>
      </c>
      <c r="C29" s="728"/>
      <c r="D29" s="730"/>
      <c r="E29" s="730"/>
      <c r="F29" s="730"/>
      <c r="G29" s="730"/>
      <c r="H29" s="730"/>
      <c r="I29" s="730"/>
      <c r="J29" s="730"/>
      <c r="K29" s="730"/>
      <c r="L29" s="730"/>
    </row>
    <row r="30" spans="1:12" ht="18.95" customHeight="1">
      <c r="A30" s="37"/>
      <c r="B30" s="116"/>
      <c r="C30" s="56"/>
      <c r="D30" s="729"/>
      <c r="E30" s="729"/>
      <c r="F30" s="729"/>
      <c r="G30" s="729"/>
      <c r="H30" s="729"/>
      <c r="I30" s="729"/>
      <c r="J30" s="729"/>
      <c r="K30" s="729"/>
      <c r="L30" s="729"/>
    </row>
    <row r="31" spans="1:12" ht="18.95" customHeight="1">
      <c r="A31" s="37"/>
      <c r="B31" s="116"/>
      <c r="C31" s="56"/>
      <c r="D31" s="729"/>
      <c r="E31" s="729"/>
      <c r="F31" s="729"/>
      <c r="G31" s="729"/>
      <c r="H31" s="729"/>
      <c r="I31" s="729"/>
      <c r="J31" s="729"/>
      <c r="K31" s="729"/>
      <c r="L31" s="729"/>
    </row>
    <row r="32" spans="1:12" ht="18.95" customHeight="1">
      <c r="A32" s="37"/>
      <c r="B32" s="117"/>
      <c r="C32" s="57"/>
      <c r="D32" s="723"/>
      <c r="E32" s="723"/>
      <c r="F32" s="723"/>
      <c r="G32" s="723"/>
      <c r="H32" s="723"/>
      <c r="I32" s="723"/>
      <c r="J32" s="723"/>
      <c r="K32" s="723"/>
      <c r="L32" s="723"/>
    </row>
    <row r="33" spans="1:54" ht="18.95" customHeight="1">
      <c r="A33" s="37"/>
      <c r="B33" s="618" t="s">
        <v>27</v>
      </c>
      <c r="C33" s="618"/>
      <c r="D33" s="667"/>
      <c r="E33" s="667"/>
      <c r="F33" s="667"/>
      <c r="G33" s="667"/>
      <c r="H33" s="667"/>
      <c r="I33" s="667"/>
      <c r="J33" s="667"/>
      <c r="K33" s="667"/>
      <c r="L33" s="667"/>
    </row>
    <row r="34" spans="1:54" ht="18.95" customHeight="1">
      <c r="A34" s="37"/>
      <c r="B34" s="618" t="s">
        <v>28</v>
      </c>
      <c r="C34" s="618"/>
      <c r="D34" s="667"/>
      <c r="E34" s="667"/>
      <c r="F34" s="667"/>
      <c r="G34" s="667"/>
      <c r="H34" s="667"/>
      <c r="I34" s="667"/>
      <c r="J34" s="667"/>
      <c r="K34" s="667"/>
      <c r="L34" s="667"/>
    </row>
    <row r="35" spans="1:54" ht="18.95" customHeight="1">
      <c r="A35" s="37"/>
      <c r="B35" s="618" t="s">
        <v>29</v>
      </c>
      <c r="C35" s="618"/>
      <c r="D35" s="667"/>
      <c r="E35" s="667"/>
      <c r="F35" s="667"/>
      <c r="G35" s="667"/>
      <c r="H35" s="667"/>
      <c r="I35" s="667"/>
      <c r="J35" s="667"/>
      <c r="K35" s="667"/>
      <c r="L35" s="667"/>
    </row>
    <row r="36" spans="1:54" ht="18.95" customHeight="1">
      <c r="A36" s="37"/>
      <c r="B36" s="618" t="s">
        <v>30</v>
      </c>
      <c r="C36" s="618"/>
      <c r="D36" s="667"/>
      <c r="E36" s="667"/>
      <c r="F36" s="667"/>
      <c r="G36" s="667"/>
      <c r="H36" s="667"/>
      <c r="I36" s="667"/>
      <c r="J36" s="667"/>
      <c r="K36" s="667"/>
      <c r="L36" s="667"/>
    </row>
    <row r="37" spans="1:54" ht="8.1" customHeight="1">
      <c r="A37" s="37"/>
      <c r="B37" s="118"/>
      <c r="C37" s="118"/>
      <c r="D37" s="119"/>
      <c r="E37" s="119"/>
      <c r="F37" s="119"/>
      <c r="G37" s="119"/>
      <c r="H37" s="119"/>
      <c r="I37" s="119"/>
      <c r="J37" s="119"/>
      <c r="K37" s="119"/>
      <c r="L37" s="119"/>
    </row>
    <row r="38" spans="1:54" ht="61.5" customHeight="1">
      <c r="A38" s="59" t="s">
        <v>32</v>
      </c>
      <c r="B38" s="713" t="s">
        <v>31</v>
      </c>
      <c r="C38" s="713"/>
      <c r="D38" s="713"/>
      <c r="E38" s="713"/>
      <c r="F38" s="713"/>
      <c r="G38" s="713"/>
      <c r="H38" s="713"/>
      <c r="I38" s="713"/>
      <c r="J38" s="713"/>
      <c r="K38" s="713"/>
      <c r="L38" s="713"/>
    </row>
    <row r="39" spans="1:54" ht="33.75" customHeight="1">
      <c r="A39" s="37"/>
      <c r="B39" s="115" t="s">
        <v>371</v>
      </c>
      <c r="C39" s="721" t="s">
        <v>33</v>
      </c>
      <c r="D39" s="721"/>
      <c r="E39" s="721"/>
      <c r="F39" s="721"/>
      <c r="G39" s="721" t="s">
        <v>34</v>
      </c>
      <c r="H39" s="721"/>
      <c r="I39" s="721" t="s">
        <v>35</v>
      </c>
      <c r="J39" s="721"/>
      <c r="K39" s="721"/>
      <c r="L39" s="721"/>
    </row>
    <row r="40" spans="1:54" ht="38.1" customHeight="1">
      <c r="B40" s="126"/>
      <c r="C40" s="667"/>
      <c r="D40" s="667"/>
      <c r="E40" s="667"/>
      <c r="F40" s="667"/>
      <c r="G40" s="714"/>
      <c r="H40" s="714"/>
      <c r="I40" s="667"/>
      <c r="J40" s="667"/>
      <c r="K40" s="667"/>
      <c r="L40" s="667"/>
    </row>
    <row r="41" spans="1:54" ht="38.1" customHeight="1">
      <c r="A41" s="37"/>
      <c r="B41" s="126"/>
      <c r="C41" s="667"/>
      <c r="D41" s="667"/>
      <c r="E41" s="667"/>
      <c r="F41" s="667"/>
      <c r="G41" s="714"/>
      <c r="H41" s="714"/>
      <c r="I41" s="667"/>
      <c r="J41" s="667"/>
      <c r="K41" s="667"/>
      <c r="L41" s="667"/>
    </row>
    <row r="42" spans="1:54" ht="42" customHeight="1">
      <c r="A42" s="59" t="s">
        <v>464</v>
      </c>
      <c r="B42" s="713" t="s">
        <v>465</v>
      </c>
      <c r="C42" s="713"/>
      <c r="D42" s="713"/>
      <c r="E42" s="713"/>
      <c r="F42" s="713"/>
      <c r="G42" s="713"/>
      <c r="H42" s="713"/>
      <c r="I42" s="713"/>
      <c r="J42" s="713"/>
      <c r="K42" s="713"/>
      <c r="L42" s="713"/>
    </row>
    <row r="43" spans="1:54" ht="52.5" customHeight="1">
      <c r="A43" s="37"/>
      <c r="B43" s="427" t="s">
        <v>371</v>
      </c>
      <c r="C43" s="721" t="s">
        <v>466</v>
      </c>
      <c r="D43" s="721"/>
      <c r="E43" s="721"/>
      <c r="F43" s="721"/>
      <c r="G43" s="721" t="s">
        <v>467</v>
      </c>
      <c r="H43" s="721"/>
      <c r="I43" s="721" t="s">
        <v>468</v>
      </c>
      <c r="J43" s="721"/>
      <c r="K43" s="721"/>
      <c r="L43" s="721"/>
    </row>
    <row r="44" spans="1:54" ht="38.1" customHeight="1">
      <c r="A44" s="37"/>
      <c r="B44" s="428"/>
      <c r="C44" s="667"/>
      <c r="D44" s="667"/>
      <c r="E44" s="667"/>
      <c r="F44" s="667"/>
      <c r="G44" s="714"/>
      <c r="H44" s="714"/>
      <c r="I44" s="667"/>
      <c r="J44" s="667"/>
      <c r="K44" s="667"/>
      <c r="L44" s="667"/>
    </row>
    <row r="45" spans="1:54" ht="38.1" customHeight="1">
      <c r="A45" s="37"/>
      <c r="B45" s="428"/>
      <c r="C45" s="667"/>
      <c r="D45" s="667"/>
      <c r="E45" s="667"/>
      <c r="F45" s="667"/>
      <c r="G45" s="714"/>
      <c r="H45" s="714"/>
      <c r="I45" s="667"/>
      <c r="J45" s="667"/>
      <c r="K45" s="667"/>
      <c r="L45" s="667"/>
    </row>
    <row r="46" spans="1:54" ht="20.100000000000001" customHeight="1">
      <c r="A46" s="111">
        <v>2</v>
      </c>
      <c r="B46" s="120" t="s">
        <v>36</v>
      </c>
    </row>
    <row r="47" spans="1:54" ht="78.75" customHeight="1">
      <c r="B47" s="713" t="s">
        <v>37</v>
      </c>
      <c r="C47" s="713"/>
      <c r="D47" s="713"/>
      <c r="E47" s="713"/>
      <c r="F47" s="713"/>
      <c r="G47" s="713"/>
      <c r="H47" s="713"/>
      <c r="I47" s="713"/>
      <c r="J47" s="713"/>
      <c r="K47" s="713"/>
      <c r="L47" s="713"/>
    </row>
    <row r="48" spans="1:54" s="26" customFormat="1" ht="34.5" customHeight="1">
      <c r="A48" s="55">
        <v>2.1</v>
      </c>
      <c r="B48" s="713" t="s">
        <v>38</v>
      </c>
      <c r="C48" s="713"/>
      <c r="D48" s="713"/>
      <c r="E48" s="713"/>
      <c r="F48" s="713"/>
      <c r="G48" s="713"/>
      <c r="H48" s="713"/>
      <c r="I48" s="713"/>
      <c r="J48" s="713"/>
      <c r="K48" s="713"/>
      <c r="L48" s="713"/>
      <c r="M48" s="101"/>
      <c r="N48" s="101"/>
      <c r="O48" s="101"/>
      <c r="P48" s="101"/>
      <c r="Q48" s="101"/>
      <c r="R48" s="101"/>
      <c r="S48" s="101"/>
      <c r="T48" s="101"/>
      <c r="U48" s="101"/>
      <c r="V48" s="101"/>
      <c r="W48" s="101"/>
      <c r="X48" s="101"/>
      <c r="Y48" s="101"/>
      <c r="Z48" s="101"/>
      <c r="AA48" s="101"/>
      <c r="AB48" s="101"/>
      <c r="AC48" s="101"/>
      <c r="AD48" s="101"/>
      <c r="AE48" s="101"/>
      <c r="AF48" s="101"/>
      <c r="AG48" s="101"/>
      <c r="AH48" s="101"/>
      <c r="AI48" s="101"/>
      <c r="AJ48" s="101"/>
      <c r="AK48" s="101"/>
      <c r="AL48" s="101"/>
      <c r="AM48" s="101"/>
      <c r="AN48" s="101"/>
      <c r="AO48" s="101"/>
      <c r="AP48" s="101"/>
      <c r="AQ48" s="101"/>
      <c r="AR48" s="101"/>
      <c r="AS48" s="101"/>
      <c r="AT48" s="101"/>
      <c r="AU48" s="101"/>
      <c r="AV48" s="101"/>
      <c r="AW48" s="101"/>
      <c r="AX48" s="101"/>
      <c r="AY48" s="101"/>
      <c r="AZ48" s="101"/>
      <c r="BA48" s="101"/>
      <c r="BB48" s="101"/>
    </row>
    <row r="49" spans="1:54" ht="51" customHeight="1">
      <c r="A49" s="37"/>
      <c r="B49" s="115" t="s">
        <v>39</v>
      </c>
      <c r="C49" s="721" t="s">
        <v>40</v>
      </c>
      <c r="D49" s="721"/>
      <c r="E49" s="721"/>
      <c r="F49" s="721"/>
      <c r="G49" s="721" t="s">
        <v>41</v>
      </c>
      <c r="H49" s="721"/>
      <c r="I49" s="721" t="s">
        <v>121</v>
      </c>
      <c r="J49" s="721"/>
      <c r="K49" s="721" t="s">
        <v>122</v>
      </c>
      <c r="L49" s="721"/>
    </row>
    <row r="50" spans="1:54" ht="27.95" customHeight="1">
      <c r="A50" s="37"/>
      <c r="B50" s="126">
        <v>1</v>
      </c>
      <c r="C50" s="667"/>
      <c r="D50" s="667"/>
      <c r="E50" s="667"/>
      <c r="F50" s="667"/>
      <c r="G50" s="714"/>
      <c r="H50" s="714"/>
      <c r="I50" s="714"/>
      <c r="J50" s="714"/>
      <c r="K50" s="719"/>
      <c r="L50" s="719"/>
    </row>
    <row r="51" spans="1:54" ht="27.95" customHeight="1">
      <c r="A51" s="37"/>
      <c r="B51" s="126">
        <v>2</v>
      </c>
      <c r="C51" s="667"/>
      <c r="D51" s="667"/>
      <c r="E51" s="667"/>
      <c r="F51" s="667"/>
      <c r="G51" s="714"/>
      <c r="H51" s="714"/>
      <c r="I51" s="714"/>
      <c r="J51" s="714"/>
      <c r="K51" s="719"/>
      <c r="L51" s="719"/>
    </row>
    <row r="52" spans="1:54" ht="27.95" customHeight="1">
      <c r="A52" s="37"/>
      <c r="B52" s="126">
        <v>3</v>
      </c>
      <c r="C52" s="667"/>
      <c r="D52" s="667"/>
      <c r="E52" s="667"/>
      <c r="F52" s="667"/>
      <c r="G52" s="714"/>
      <c r="H52" s="714"/>
      <c r="I52" s="714"/>
      <c r="J52" s="714"/>
      <c r="K52" s="719"/>
      <c r="L52" s="719"/>
    </row>
    <row r="53" spans="1:54" ht="27.95" customHeight="1">
      <c r="A53" s="37"/>
      <c r="B53" s="126">
        <v>4</v>
      </c>
      <c r="C53" s="667"/>
      <c r="D53" s="667"/>
      <c r="E53" s="667"/>
      <c r="F53" s="667"/>
      <c r="G53" s="714"/>
      <c r="H53" s="714"/>
      <c r="I53" s="714"/>
      <c r="J53" s="714"/>
      <c r="K53" s="719"/>
      <c r="L53" s="719"/>
    </row>
    <row r="54" spans="1:54" ht="27.95" customHeight="1">
      <c r="A54" s="37"/>
      <c r="B54" s="126">
        <v>5</v>
      </c>
      <c r="C54" s="667"/>
      <c r="D54" s="667"/>
      <c r="E54" s="667"/>
      <c r="F54" s="667"/>
      <c r="G54" s="714"/>
      <c r="H54" s="714"/>
      <c r="I54" s="714"/>
      <c r="J54" s="714"/>
      <c r="K54" s="719"/>
      <c r="L54" s="719"/>
    </row>
    <row r="55" spans="1:54" ht="21" customHeight="1">
      <c r="A55" s="111">
        <v>3</v>
      </c>
      <c r="B55" s="121" t="s">
        <v>42</v>
      </c>
      <c r="C55" s="110"/>
      <c r="D55" s="119"/>
      <c r="E55" s="119"/>
      <c r="F55" s="119"/>
      <c r="G55" s="60"/>
    </row>
    <row r="56" spans="1:54" ht="18" customHeight="1">
      <c r="A56" s="122">
        <v>3.1</v>
      </c>
      <c r="B56" s="720" t="s">
        <v>43</v>
      </c>
      <c r="C56" s="720"/>
      <c r="D56" s="720"/>
      <c r="E56" s="720"/>
      <c r="F56" s="119"/>
      <c r="G56" s="60"/>
    </row>
    <row r="57" spans="1:54" ht="67.5" customHeight="1">
      <c r="A57" s="37"/>
      <c r="B57" s="713" t="s">
        <v>44</v>
      </c>
      <c r="C57" s="713"/>
      <c r="D57" s="713"/>
      <c r="E57" s="713"/>
      <c r="F57" s="713"/>
      <c r="G57" s="713"/>
      <c r="H57" s="713"/>
      <c r="I57" s="713"/>
      <c r="J57" s="713"/>
      <c r="K57" s="713"/>
      <c r="L57" s="713"/>
    </row>
    <row r="58" spans="1:54" s="26" customFormat="1" ht="35.25" customHeight="1">
      <c r="A58" s="37"/>
      <c r="B58" s="659" t="s">
        <v>45</v>
      </c>
      <c r="C58" s="659"/>
      <c r="D58" s="659"/>
      <c r="E58" s="695" t="s">
        <v>46</v>
      </c>
      <c r="F58" s="696"/>
      <c r="G58" s="696"/>
      <c r="H58" s="697"/>
      <c r="I58" s="659" t="s">
        <v>47</v>
      </c>
      <c r="J58" s="659"/>
      <c r="K58" s="659"/>
      <c r="L58" s="659"/>
      <c r="M58" s="101"/>
      <c r="N58" s="101"/>
      <c r="O58" s="101"/>
      <c r="P58" s="101"/>
      <c r="Q58" s="101"/>
      <c r="R58" s="101"/>
      <c r="S58" s="101"/>
      <c r="T58" s="101"/>
      <c r="U58" s="101"/>
      <c r="V58" s="101"/>
      <c r="W58" s="101"/>
      <c r="X58" s="101"/>
      <c r="Y58" s="101"/>
      <c r="Z58" s="101"/>
      <c r="AA58" s="101"/>
      <c r="AB58" s="101"/>
      <c r="AC58" s="101"/>
      <c r="AD58" s="101"/>
      <c r="AE58" s="101"/>
      <c r="AF58" s="101"/>
      <c r="AG58" s="101"/>
      <c r="AH58" s="101"/>
      <c r="AI58" s="101"/>
      <c r="AJ58" s="101"/>
      <c r="AK58" s="101"/>
      <c r="AL58" s="101"/>
      <c r="AM58" s="101"/>
      <c r="AN58" s="101"/>
      <c r="AO58" s="101"/>
      <c r="AP58" s="101"/>
      <c r="AQ58" s="101"/>
      <c r="AR58" s="101"/>
      <c r="AS58" s="101"/>
      <c r="AT58" s="101"/>
      <c r="AU58" s="101"/>
      <c r="AV58" s="101"/>
      <c r="AW58" s="101"/>
      <c r="AX58" s="101"/>
      <c r="AY58" s="101"/>
      <c r="AZ58" s="101"/>
      <c r="BA58" s="101"/>
      <c r="BB58" s="101"/>
    </row>
    <row r="59" spans="1:54" ht="20.100000000000001" customHeight="1">
      <c r="A59" s="37"/>
      <c r="B59" s="667"/>
      <c r="C59" s="667"/>
      <c r="D59" s="667"/>
      <c r="E59" s="714"/>
      <c r="F59" s="714"/>
      <c r="G59" s="714"/>
      <c r="H59" s="714"/>
      <c r="I59" s="714"/>
      <c r="J59" s="714"/>
      <c r="K59" s="714"/>
      <c r="L59" s="714"/>
    </row>
    <row r="60" spans="1:54" ht="20.100000000000001" customHeight="1">
      <c r="A60" s="37"/>
      <c r="B60" s="667"/>
      <c r="C60" s="667"/>
      <c r="D60" s="667"/>
      <c r="E60" s="714"/>
      <c r="F60" s="714"/>
      <c r="G60" s="714"/>
      <c r="H60" s="714"/>
      <c r="I60" s="714"/>
      <c r="J60" s="714"/>
      <c r="K60" s="714"/>
      <c r="L60" s="714"/>
    </row>
    <row r="61" spans="1:54" ht="20.100000000000001" customHeight="1">
      <c r="A61" s="37"/>
      <c r="B61" s="667"/>
      <c r="C61" s="667"/>
      <c r="D61" s="667"/>
      <c r="E61" s="714"/>
      <c r="F61" s="714"/>
      <c r="G61" s="714"/>
      <c r="H61" s="714"/>
      <c r="I61" s="714"/>
      <c r="J61" s="714"/>
      <c r="K61" s="714"/>
      <c r="L61" s="714"/>
    </row>
    <row r="62" spans="1:54" ht="20.100000000000001" customHeight="1">
      <c r="A62" s="37"/>
      <c r="B62" s="667"/>
      <c r="C62" s="667"/>
      <c r="D62" s="667"/>
      <c r="E62" s="714"/>
      <c r="F62" s="714"/>
      <c r="G62" s="714"/>
      <c r="H62" s="714"/>
      <c r="I62" s="714"/>
      <c r="J62" s="714"/>
      <c r="K62" s="714"/>
      <c r="L62" s="714"/>
    </row>
    <row r="63" spans="1:54" ht="20.100000000000001" customHeight="1">
      <c r="A63" s="37"/>
      <c r="B63" s="667"/>
      <c r="C63" s="667"/>
      <c r="D63" s="667"/>
      <c r="E63" s="714"/>
      <c r="F63" s="714"/>
      <c r="G63" s="714"/>
      <c r="H63" s="714"/>
      <c r="I63" s="714"/>
      <c r="J63" s="714"/>
      <c r="K63" s="714"/>
      <c r="L63" s="714"/>
    </row>
    <row r="64" spans="1:54" ht="20.100000000000001" customHeight="1">
      <c r="A64" s="37"/>
      <c r="B64" s="667"/>
      <c r="C64" s="667"/>
      <c r="D64" s="667"/>
      <c r="E64" s="714"/>
      <c r="F64" s="714"/>
      <c r="G64" s="714"/>
      <c r="H64" s="714"/>
      <c r="I64" s="714"/>
      <c r="J64" s="714"/>
      <c r="K64" s="714"/>
      <c r="L64" s="714"/>
    </row>
    <row r="65" spans="1:54" s="26" customFormat="1" ht="20.100000000000001" customHeight="1">
      <c r="A65" s="34">
        <v>3.2</v>
      </c>
      <c r="B65" s="34" t="s">
        <v>48</v>
      </c>
      <c r="C65" s="123"/>
      <c r="D65" s="123"/>
      <c r="E65" s="123"/>
      <c r="F65" s="123"/>
      <c r="G65" s="60"/>
      <c r="M65" s="101"/>
      <c r="N65" s="101"/>
      <c r="O65" s="101"/>
      <c r="P65" s="101"/>
      <c r="Q65" s="101"/>
      <c r="R65" s="101"/>
      <c r="S65" s="101"/>
      <c r="T65" s="101"/>
      <c r="U65" s="101"/>
      <c r="V65" s="101"/>
      <c r="W65" s="101"/>
      <c r="X65" s="101"/>
      <c r="Y65" s="101"/>
      <c r="Z65" s="101"/>
      <c r="AA65" s="101"/>
      <c r="AB65" s="101"/>
      <c r="AC65" s="101"/>
      <c r="AD65" s="101"/>
      <c r="AE65" s="101"/>
      <c r="AF65" s="101"/>
      <c r="AG65" s="101"/>
      <c r="AH65" s="101"/>
      <c r="AI65" s="101"/>
      <c r="AJ65" s="101"/>
      <c r="AK65" s="101"/>
      <c r="AL65" s="101"/>
      <c r="AM65" s="101"/>
      <c r="AN65" s="101"/>
      <c r="AO65" s="101"/>
      <c r="AP65" s="101"/>
      <c r="AQ65" s="101"/>
      <c r="AR65" s="101"/>
      <c r="AS65" s="101"/>
      <c r="AT65" s="101"/>
      <c r="AU65" s="101"/>
      <c r="AV65" s="101"/>
      <c r="AW65" s="101"/>
      <c r="AX65" s="101"/>
      <c r="AY65" s="101"/>
      <c r="AZ65" s="101"/>
      <c r="BA65" s="101"/>
      <c r="BB65" s="101"/>
    </row>
    <row r="66" spans="1:54" s="26" customFormat="1" ht="20.100000000000001" customHeight="1">
      <c r="A66" s="34"/>
      <c r="B66" s="34"/>
      <c r="C66" s="123"/>
      <c r="D66" s="123"/>
      <c r="E66" s="123"/>
      <c r="F66" s="123"/>
      <c r="G66" s="60"/>
      <c r="K66" s="127" t="s">
        <v>125</v>
      </c>
      <c r="L66" s="128"/>
      <c r="M66" s="101"/>
      <c r="N66" s="101"/>
      <c r="O66" s="101"/>
      <c r="P66" s="101"/>
      <c r="Q66" s="101"/>
      <c r="R66" s="101"/>
      <c r="S66" s="101"/>
      <c r="T66" s="101"/>
      <c r="U66" s="101"/>
      <c r="V66" s="101"/>
      <c r="W66" s="101"/>
      <c r="X66" s="101"/>
      <c r="Y66" s="101"/>
      <c r="Z66" s="101"/>
      <c r="AA66" s="101"/>
      <c r="AB66" s="101"/>
      <c r="AC66" s="101"/>
      <c r="AD66" s="101"/>
      <c r="AE66" s="101"/>
      <c r="AF66" s="101"/>
      <c r="AG66" s="101"/>
      <c r="AH66" s="101"/>
      <c r="AI66" s="101"/>
      <c r="AJ66" s="101"/>
      <c r="AK66" s="101"/>
      <c r="AL66" s="101"/>
      <c r="AM66" s="101"/>
      <c r="AN66" s="101"/>
      <c r="AO66" s="101"/>
      <c r="AP66" s="101"/>
      <c r="AQ66" s="101"/>
      <c r="AR66" s="101"/>
      <c r="AS66" s="101"/>
      <c r="AT66" s="101"/>
      <c r="AU66" s="101"/>
      <c r="AV66" s="101"/>
      <c r="AW66" s="101"/>
      <c r="AX66" s="101"/>
      <c r="AY66" s="101"/>
      <c r="AZ66" s="101"/>
      <c r="BA66" s="101"/>
      <c r="BB66" s="101"/>
    </row>
    <row r="67" spans="1:54" s="26" customFormat="1" ht="20.100000000000001" customHeight="1">
      <c r="A67" s="34"/>
      <c r="B67" s="48" t="s">
        <v>123</v>
      </c>
      <c r="C67" s="659" t="s">
        <v>124</v>
      </c>
      <c r="D67" s="659"/>
      <c r="E67" s="659"/>
      <c r="F67" s="659"/>
      <c r="G67" s="659"/>
      <c r="H67" s="695" t="s">
        <v>49</v>
      </c>
      <c r="I67" s="696"/>
      <c r="J67" s="696"/>
      <c r="K67" s="696"/>
      <c r="L67" s="697"/>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row>
    <row r="68" spans="1:54" s="221" customFormat="1" ht="33" customHeight="1">
      <c r="A68" s="40"/>
      <c r="B68" s="114"/>
      <c r="C68" s="426" t="s">
        <v>461</v>
      </c>
      <c r="D68" s="426" t="s">
        <v>202</v>
      </c>
      <c r="E68" s="426" t="s">
        <v>201</v>
      </c>
      <c r="F68" s="426" t="s">
        <v>200</v>
      </c>
      <c r="G68" s="426" t="s">
        <v>199</v>
      </c>
      <c r="H68" s="426" t="s">
        <v>441</v>
      </c>
      <c r="I68" s="426" t="s">
        <v>444</v>
      </c>
      <c r="J68" s="426" t="s">
        <v>445</v>
      </c>
      <c r="K68" s="426" t="s">
        <v>462</v>
      </c>
      <c r="L68" s="426" t="s">
        <v>463</v>
      </c>
      <c r="M68" s="220"/>
      <c r="N68" s="220"/>
      <c r="O68" s="220"/>
      <c r="P68" s="220"/>
      <c r="Q68" s="220"/>
      <c r="R68" s="220"/>
      <c r="S68" s="220"/>
      <c r="T68" s="220"/>
      <c r="U68" s="220"/>
      <c r="V68" s="220"/>
      <c r="W68" s="220"/>
      <c r="X68" s="220"/>
      <c r="Y68" s="220"/>
      <c r="Z68" s="220"/>
      <c r="AA68" s="220"/>
      <c r="AB68" s="220"/>
      <c r="AC68" s="220"/>
      <c r="AD68" s="220"/>
      <c r="AE68" s="220"/>
      <c r="AF68" s="220"/>
      <c r="AG68" s="220"/>
      <c r="AH68" s="220"/>
      <c r="AI68" s="220"/>
      <c r="AJ68" s="220"/>
      <c r="AK68" s="220"/>
      <c r="AL68" s="220"/>
      <c r="AM68" s="220"/>
      <c r="AN68" s="220"/>
      <c r="AO68" s="220"/>
      <c r="AP68" s="220"/>
      <c r="AQ68" s="220"/>
      <c r="AR68" s="220"/>
      <c r="AS68" s="220"/>
      <c r="AT68" s="220"/>
      <c r="AU68" s="220"/>
      <c r="AV68" s="220"/>
      <c r="AW68" s="220"/>
      <c r="AX68" s="220"/>
      <c r="AY68" s="220"/>
      <c r="AZ68" s="220"/>
      <c r="BA68" s="220"/>
      <c r="BB68" s="220"/>
    </row>
    <row r="69" spans="1:54" s="26" customFormat="1" ht="33" customHeight="1">
      <c r="A69" s="34"/>
      <c r="B69" s="114" t="s">
        <v>126</v>
      </c>
      <c r="C69" s="223"/>
      <c r="D69" s="223"/>
      <c r="E69" s="223"/>
      <c r="F69" s="223"/>
      <c r="G69" s="223"/>
      <c r="H69" s="223"/>
      <c r="I69" s="223"/>
      <c r="J69" s="223"/>
      <c r="K69" s="223"/>
      <c r="L69" s="223"/>
      <c r="M69" s="101"/>
      <c r="N69" s="101"/>
      <c r="O69" s="101"/>
      <c r="P69" s="101"/>
      <c r="Q69" s="101"/>
      <c r="R69" s="101"/>
      <c r="S69" s="101"/>
      <c r="T69" s="101"/>
      <c r="U69" s="101"/>
      <c r="V69" s="101"/>
      <c r="W69" s="101"/>
      <c r="X69" s="101"/>
      <c r="Y69" s="101"/>
      <c r="Z69" s="101"/>
      <c r="AA69" s="101"/>
      <c r="AB69" s="101"/>
      <c r="AC69" s="101"/>
      <c r="AD69" s="101"/>
      <c r="AE69" s="101"/>
      <c r="AF69" s="101"/>
      <c r="AG69" s="101"/>
      <c r="AH69" s="101"/>
      <c r="AI69" s="101"/>
      <c r="AJ69" s="101"/>
      <c r="AK69" s="101"/>
      <c r="AL69" s="101"/>
      <c r="AM69" s="101"/>
      <c r="AN69" s="101"/>
      <c r="AO69" s="101"/>
      <c r="AP69" s="101"/>
      <c r="AQ69" s="101"/>
      <c r="AR69" s="101"/>
      <c r="AS69" s="101"/>
      <c r="AT69" s="101"/>
      <c r="AU69" s="101"/>
      <c r="AV69" s="101"/>
      <c r="AW69" s="101"/>
      <c r="AX69" s="101"/>
      <c r="AY69" s="101"/>
      <c r="AZ69" s="101"/>
      <c r="BA69" s="101"/>
      <c r="BB69" s="101"/>
    </row>
    <row r="70" spans="1:54" s="26" customFormat="1" ht="33" customHeight="1">
      <c r="A70" s="34"/>
      <c r="B70" s="114" t="s">
        <v>127</v>
      </c>
      <c r="C70" s="223"/>
      <c r="D70" s="223"/>
      <c r="E70" s="223"/>
      <c r="F70" s="223"/>
      <c r="G70" s="223"/>
      <c r="H70" s="223"/>
      <c r="I70" s="223"/>
      <c r="J70" s="223"/>
      <c r="K70" s="223"/>
      <c r="L70" s="223"/>
      <c r="M70" s="101"/>
      <c r="N70" s="101"/>
      <c r="O70" s="101"/>
      <c r="P70" s="101"/>
      <c r="Q70" s="101"/>
      <c r="R70" s="101"/>
      <c r="S70" s="101"/>
      <c r="T70" s="101"/>
      <c r="U70" s="101"/>
      <c r="V70" s="101"/>
      <c r="W70" s="101"/>
      <c r="X70" s="101"/>
      <c r="Y70" s="101"/>
      <c r="Z70" s="101"/>
      <c r="AA70" s="101"/>
      <c r="AB70" s="101"/>
      <c r="AC70" s="101"/>
      <c r="AD70" s="101"/>
      <c r="AE70" s="101"/>
      <c r="AF70" s="101"/>
      <c r="AG70" s="101"/>
      <c r="AH70" s="101"/>
      <c r="AI70" s="101"/>
      <c r="AJ70" s="101"/>
      <c r="AK70" s="101"/>
      <c r="AL70" s="101"/>
      <c r="AM70" s="101"/>
      <c r="AN70" s="101"/>
      <c r="AO70" s="101"/>
      <c r="AP70" s="101"/>
      <c r="AQ70" s="101"/>
      <c r="AR70" s="101"/>
      <c r="AS70" s="101"/>
      <c r="AT70" s="101"/>
      <c r="AU70" s="101"/>
      <c r="AV70" s="101"/>
      <c r="AW70" s="101"/>
      <c r="AX70" s="101"/>
      <c r="AY70" s="101"/>
      <c r="AZ70" s="101"/>
      <c r="BA70" s="101"/>
      <c r="BB70" s="101"/>
    </row>
    <row r="71" spans="1:54" s="26" customFormat="1" ht="33" customHeight="1">
      <c r="A71" s="34"/>
      <c r="B71" s="114" t="s">
        <v>130</v>
      </c>
      <c r="C71" s="223"/>
      <c r="D71" s="223"/>
      <c r="E71" s="223"/>
      <c r="F71" s="223"/>
      <c r="G71" s="223"/>
      <c r="H71" s="223"/>
      <c r="I71" s="223"/>
      <c r="J71" s="223"/>
      <c r="K71" s="223"/>
      <c r="L71" s="223"/>
      <c r="M71" s="101"/>
      <c r="N71" s="101"/>
      <c r="O71" s="101"/>
      <c r="P71" s="101"/>
      <c r="Q71" s="101"/>
      <c r="R71" s="101"/>
      <c r="S71" s="101"/>
      <c r="T71" s="101"/>
      <c r="U71" s="101"/>
      <c r="V71" s="101"/>
      <c r="W71" s="101"/>
      <c r="X71" s="101"/>
      <c r="Y71" s="101"/>
      <c r="Z71" s="101"/>
      <c r="AA71" s="101"/>
      <c r="AB71" s="101"/>
      <c r="AC71" s="101"/>
      <c r="AD71" s="101"/>
      <c r="AE71" s="101"/>
      <c r="AF71" s="101"/>
      <c r="AG71" s="101"/>
      <c r="AH71" s="101"/>
      <c r="AI71" s="101"/>
      <c r="AJ71" s="101"/>
      <c r="AK71" s="101"/>
      <c r="AL71" s="101"/>
      <c r="AM71" s="101"/>
      <c r="AN71" s="101"/>
      <c r="AO71" s="101"/>
      <c r="AP71" s="101"/>
      <c r="AQ71" s="101"/>
      <c r="AR71" s="101"/>
      <c r="AS71" s="101"/>
      <c r="AT71" s="101"/>
      <c r="AU71" s="101"/>
      <c r="AV71" s="101"/>
      <c r="AW71" s="101"/>
      <c r="AX71" s="101"/>
      <c r="AY71" s="101"/>
      <c r="AZ71" s="101"/>
      <c r="BA71" s="101"/>
      <c r="BB71" s="101"/>
    </row>
    <row r="72" spans="1:54" s="26" customFormat="1" ht="33" customHeight="1">
      <c r="A72" s="34"/>
      <c r="B72" s="114" t="s">
        <v>131</v>
      </c>
      <c r="C72" s="223"/>
      <c r="D72" s="223"/>
      <c r="E72" s="223"/>
      <c r="F72" s="223"/>
      <c r="G72" s="223"/>
      <c r="H72" s="223"/>
      <c r="I72" s="223"/>
      <c r="J72" s="223"/>
      <c r="K72" s="223"/>
      <c r="L72" s="223"/>
      <c r="M72" s="101"/>
      <c r="N72" s="101"/>
      <c r="O72" s="101"/>
      <c r="P72" s="101"/>
      <c r="Q72" s="101"/>
      <c r="R72" s="101"/>
      <c r="S72" s="101"/>
      <c r="T72" s="101"/>
      <c r="U72" s="101"/>
      <c r="V72" s="101"/>
      <c r="W72" s="101"/>
      <c r="X72" s="101"/>
      <c r="Y72" s="101"/>
      <c r="Z72" s="101"/>
      <c r="AA72" s="101"/>
      <c r="AB72" s="101"/>
      <c r="AC72" s="101"/>
      <c r="AD72" s="101"/>
      <c r="AE72" s="101"/>
      <c r="AF72" s="101"/>
      <c r="AG72" s="101"/>
      <c r="AH72" s="101"/>
      <c r="AI72" s="101"/>
      <c r="AJ72" s="101"/>
      <c r="AK72" s="101"/>
      <c r="AL72" s="101"/>
      <c r="AM72" s="101"/>
      <c r="AN72" s="101"/>
      <c r="AO72" s="101"/>
      <c r="AP72" s="101"/>
      <c r="AQ72" s="101"/>
      <c r="AR72" s="101"/>
      <c r="AS72" s="101"/>
      <c r="AT72" s="101"/>
      <c r="AU72" s="101"/>
      <c r="AV72" s="101"/>
      <c r="AW72" s="101"/>
      <c r="AX72" s="101"/>
      <c r="AY72" s="101"/>
      <c r="AZ72" s="101"/>
      <c r="BA72" s="101"/>
      <c r="BB72" s="101"/>
    </row>
    <row r="73" spans="1:54" s="26" customFormat="1" ht="33" customHeight="1">
      <c r="A73" s="34"/>
      <c r="B73" s="114" t="s">
        <v>132</v>
      </c>
      <c r="C73" s="223"/>
      <c r="D73" s="223"/>
      <c r="E73" s="223"/>
      <c r="F73" s="223"/>
      <c r="G73" s="223"/>
      <c r="H73" s="223"/>
      <c r="I73" s="223"/>
      <c r="J73" s="223"/>
      <c r="K73" s="223"/>
      <c r="L73" s="223"/>
      <c r="M73" s="101"/>
      <c r="N73" s="101"/>
      <c r="O73" s="101"/>
      <c r="P73" s="101"/>
      <c r="Q73" s="101"/>
      <c r="R73" s="101"/>
      <c r="S73" s="101"/>
      <c r="T73" s="101"/>
      <c r="U73" s="101"/>
      <c r="V73" s="101"/>
      <c r="W73" s="101"/>
      <c r="X73" s="101"/>
      <c r="Y73" s="101"/>
      <c r="Z73" s="101"/>
      <c r="AA73" s="101"/>
      <c r="AB73" s="101"/>
      <c r="AC73" s="101"/>
      <c r="AD73" s="101"/>
      <c r="AE73" s="101"/>
      <c r="AF73" s="101"/>
      <c r="AG73" s="101"/>
      <c r="AH73" s="101"/>
      <c r="AI73" s="101"/>
      <c r="AJ73" s="101"/>
      <c r="AK73" s="101"/>
      <c r="AL73" s="101"/>
      <c r="AM73" s="101"/>
      <c r="AN73" s="101"/>
      <c r="AO73" s="101"/>
      <c r="AP73" s="101"/>
      <c r="AQ73" s="101"/>
      <c r="AR73" s="101"/>
      <c r="AS73" s="101"/>
      <c r="AT73" s="101"/>
      <c r="AU73" s="101"/>
      <c r="AV73" s="101"/>
      <c r="AW73" s="101"/>
      <c r="AX73" s="101"/>
      <c r="AY73" s="101"/>
      <c r="AZ73" s="101"/>
      <c r="BA73" s="101"/>
      <c r="BB73" s="101"/>
    </row>
    <row r="74" spans="1:54" s="26" customFormat="1" ht="33" customHeight="1">
      <c r="A74" s="34"/>
      <c r="B74" s="114" t="s">
        <v>133</v>
      </c>
      <c r="C74" s="223"/>
      <c r="D74" s="223"/>
      <c r="E74" s="223"/>
      <c r="F74" s="223"/>
      <c r="G74" s="223"/>
      <c r="H74" s="223"/>
      <c r="I74" s="223"/>
      <c r="J74" s="223"/>
      <c r="K74" s="223"/>
      <c r="L74" s="223"/>
      <c r="M74" s="101"/>
      <c r="N74" s="101"/>
      <c r="O74" s="101"/>
      <c r="P74" s="101"/>
      <c r="Q74" s="101"/>
      <c r="R74" s="101"/>
      <c r="S74" s="101"/>
      <c r="T74" s="101"/>
      <c r="U74" s="101"/>
      <c r="V74" s="101"/>
      <c r="W74" s="101"/>
      <c r="X74" s="101"/>
      <c r="Y74" s="101"/>
      <c r="Z74" s="101"/>
      <c r="AA74" s="101"/>
      <c r="AB74" s="101"/>
      <c r="AC74" s="101"/>
      <c r="AD74" s="101"/>
      <c r="AE74" s="101"/>
      <c r="AF74" s="101"/>
      <c r="AG74" s="101"/>
      <c r="AH74" s="101"/>
      <c r="AI74" s="101"/>
      <c r="AJ74" s="101"/>
      <c r="AK74" s="101"/>
      <c r="AL74" s="101"/>
      <c r="AM74" s="101"/>
      <c r="AN74" s="101"/>
      <c r="AO74" s="101"/>
      <c r="AP74" s="101"/>
      <c r="AQ74" s="101"/>
      <c r="AR74" s="101"/>
      <c r="AS74" s="101"/>
      <c r="AT74" s="101"/>
      <c r="AU74" s="101"/>
      <c r="AV74" s="101"/>
      <c r="AW74" s="101"/>
      <c r="AX74" s="101"/>
      <c r="AY74" s="101"/>
      <c r="AZ74" s="101"/>
      <c r="BA74" s="101"/>
      <c r="BB74" s="101"/>
    </row>
    <row r="75" spans="1:54" ht="20.100000000000001" customHeight="1">
      <c r="A75" s="124"/>
      <c r="B75" s="124"/>
      <c r="C75" s="125"/>
      <c r="D75" s="125"/>
      <c r="E75" s="125"/>
      <c r="F75" s="125"/>
      <c r="G75" s="60"/>
    </row>
    <row r="76" spans="1:54" hidden="1">
      <c r="A76" s="111"/>
      <c r="B76" s="112"/>
    </row>
    <row r="77" spans="1:54" hidden="1">
      <c r="A77" s="374"/>
      <c r="B77" s="713"/>
      <c r="C77" s="713"/>
      <c r="D77" s="713"/>
      <c r="E77" s="713"/>
      <c r="F77" s="713"/>
      <c r="G77" s="713"/>
      <c r="H77" s="713"/>
      <c r="I77" s="713"/>
      <c r="J77" s="713"/>
      <c r="K77" s="713"/>
      <c r="L77" s="713"/>
    </row>
    <row r="78" spans="1:54" ht="20.100000000000001" hidden="1" customHeight="1">
      <c r="A78" s="124"/>
      <c r="B78" s="124"/>
      <c r="C78" s="125"/>
      <c r="D78" s="125"/>
      <c r="E78" s="125"/>
      <c r="F78" s="125"/>
      <c r="G78" s="60"/>
    </row>
    <row r="79" spans="1:54" ht="24" hidden="1" customHeight="1">
      <c r="A79" s="124"/>
      <c r="B79" s="124"/>
      <c r="C79" s="125"/>
      <c r="D79" s="125"/>
      <c r="E79" s="125"/>
      <c r="F79" s="27"/>
      <c r="G79" s="61"/>
    </row>
    <row r="80" spans="1:54" ht="24" customHeight="1">
      <c r="A80" s="38" t="s">
        <v>7</v>
      </c>
      <c r="B80" s="717" t="str">
        <f>'Attach 3(JV)'!B24</f>
        <v/>
      </c>
      <c r="C80" s="717"/>
      <c r="D80" s="717"/>
      <c r="E80" s="27"/>
      <c r="G80" s="61" t="s">
        <v>5</v>
      </c>
      <c r="H80" s="715" t="str">
        <f>'Attach 3(JV)'!E24</f>
        <v/>
      </c>
      <c r="I80" s="716"/>
      <c r="J80" s="716"/>
      <c r="K80" s="716"/>
      <c r="L80" s="716"/>
    </row>
    <row r="81" spans="1:12" ht="24" customHeight="1">
      <c r="A81" s="38" t="s">
        <v>8</v>
      </c>
      <c r="B81" s="718" t="str">
        <f>'Attach 3(JV)'!B25</f>
        <v/>
      </c>
      <c r="C81" s="718"/>
      <c r="D81" s="718"/>
      <c r="E81" s="27"/>
      <c r="G81" s="61" t="s">
        <v>6</v>
      </c>
      <c r="H81" s="715" t="str">
        <f>'Attach 3(JV)'!E25</f>
        <v/>
      </c>
      <c r="I81" s="716"/>
      <c r="J81" s="716"/>
      <c r="K81" s="716"/>
      <c r="L81" s="716"/>
    </row>
  </sheetData>
  <sheetProtection password="8242" sheet="1" selectLockedCells="1"/>
  <customSheetViews>
    <customSheetView guid="{2CA9D59A-7A24-4810-80B5-421044268D0D}" scale="120" showPageBreaks="1" showGridLines="0" zeroValues="0" printArea="1" hiddenRows="1" view="pageBreakPreview" topLeftCell="A3">
      <selection activeCell="H21" sqref="H21:L21"/>
      <rowBreaks count="2" manualBreakCount="2">
        <brk id="25" max="11" man="1"/>
        <brk id="49" max="11" man="1"/>
      </rowBreaks>
      <pageMargins left="0.63" right="0.42" top="0.57999999999999996" bottom="0.6" header="0.34" footer="0.35"/>
      <pageSetup scale="94" orientation="portrait" r:id="rId1"/>
      <headerFooter alignWithMargins="0">
        <oddFooter>&amp;R&amp;"Book Antiqua,Bold"&amp;8 Page &amp;P of &amp;N</oddFooter>
      </headerFooter>
    </customSheetView>
    <customSheetView guid="{568F3CA5-E4AA-42C0-A3F9-2E87F5C640E3}" scale="120" showPageBreaks="1" showGridLines="0" zeroValues="0" printArea="1" hiddenRows="1" view="pageBreakPreview" topLeftCell="A57">
      <selection activeCell="H21" sqref="H21:L21"/>
      <rowBreaks count="2" manualBreakCount="2">
        <brk id="25" max="11" man="1"/>
        <brk id="49" max="11" man="1"/>
      </rowBreaks>
      <pageMargins left="0.63" right="0.42" top="0.57999999999999996" bottom="0.6" header="0.34" footer="0.35"/>
      <pageSetup scale="94" orientation="portrait" r:id="rId2"/>
      <headerFooter alignWithMargins="0">
        <oddFooter>&amp;R&amp;"Book Antiqua,Bold"&amp;8 Page &amp;P of &amp;N</oddFooter>
      </headerFooter>
    </customSheetView>
    <customSheetView guid="{1F125E51-1799-42D0-B41E-DC039BB17D59}" scale="120" showPageBreaks="1" showGridLines="0" zeroValues="0" printArea="1" hiddenRows="1" view="pageBreakPreview" topLeftCell="A7">
      <selection activeCell="H21" sqref="H21:L21"/>
      <rowBreaks count="2" manualBreakCount="2">
        <brk id="25" max="11" man="1"/>
        <brk id="49" max="11" man="1"/>
      </rowBreaks>
      <pageMargins left="0.63" right="0.42" top="0.57999999999999996" bottom="0.6" header="0.34" footer="0.35"/>
      <pageSetup scale="94" orientation="portrait" r:id="rId3"/>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AA750348-930C-43DE-ADD0-8D60980F5013}"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3"/>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8"/>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0D490C87-B003-4943-9825-ACE0B8E7CC06}"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s>
  <mergeCells count="112">
    <mergeCell ref="B21:G21"/>
    <mergeCell ref="B22:G22"/>
    <mergeCell ref="D28:L28"/>
    <mergeCell ref="D32:L32"/>
    <mergeCell ref="B23:G23"/>
    <mergeCell ref="B24:G24"/>
    <mergeCell ref="H20:L20"/>
    <mergeCell ref="H21:L21"/>
    <mergeCell ref="H22:L22"/>
    <mergeCell ref="H23:L23"/>
    <mergeCell ref="B20:G20"/>
    <mergeCell ref="B28:C28"/>
    <mergeCell ref="B26:L26"/>
    <mergeCell ref="B29:C29"/>
    <mergeCell ref="H24:L24"/>
    <mergeCell ref="D30:L30"/>
    <mergeCell ref="D31:L31"/>
    <mergeCell ref="D29:L29"/>
    <mergeCell ref="A3:L3"/>
    <mergeCell ref="B9:F9"/>
    <mergeCell ref="A16:L16"/>
    <mergeCell ref="B10:F10"/>
    <mergeCell ref="B11:F11"/>
    <mergeCell ref="B12:F12"/>
    <mergeCell ref="B18:L18"/>
    <mergeCell ref="A8:F8"/>
    <mergeCell ref="B19:L19"/>
    <mergeCell ref="A5:L5"/>
    <mergeCell ref="D35:L35"/>
    <mergeCell ref="D36:L36"/>
    <mergeCell ref="G39:H39"/>
    <mergeCell ref="I39:L39"/>
    <mergeCell ref="C39:F39"/>
    <mergeCell ref="B35:C35"/>
    <mergeCell ref="B36:C36"/>
    <mergeCell ref="D33:L33"/>
    <mergeCell ref="D34:L34"/>
    <mergeCell ref="B33:C33"/>
    <mergeCell ref="B34:C34"/>
    <mergeCell ref="B38:L38"/>
    <mergeCell ref="G53:H53"/>
    <mergeCell ref="G49:H49"/>
    <mergeCell ref="C49:F49"/>
    <mergeCell ref="I49:J49"/>
    <mergeCell ref="K49:L49"/>
    <mergeCell ref="K53:L53"/>
    <mergeCell ref="B48:L48"/>
    <mergeCell ref="C40:F40"/>
    <mergeCell ref="G40:H40"/>
    <mergeCell ref="I40:L40"/>
    <mergeCell ref="C41:F41"/>
    <mergeCell ref="G41:H41"/>
    <mergeCell ref="I41:L41"/>
    <mergeCell ref="B47:L47"/>
    <mergeCell ref="B42:L42"/>
    <mergeCell ref="C43:F43"/>
    <mergeCell ref="G43:H43"/>
    <mergeCell ref="I43:L43"/>
    <mergeCell ref="C44:F44"/>
    <mergeCell ref="G44:H44"/>
    <mergeCell ref="I44:L44"/>
    <mergeCell ref="C45:F45"/>
    <mergeCell ref="G45:H45"/>
    <mergeCell ref="I45:L45"/>
    <mergeCell ref="E64:H64"/>
    <mergeCell ref="C50:F50"/>
    <mergeCell ref="G50:H50"/>
    <mergeCell ref="I50:J50"/>
    <mergeCell ref="K50:L50"/>
    <mergeCell ref="I59:L59"/>
    <mergeCell ref="K51:L51"/>
    <mergeCell ref="E58:H58"/>
    <mergeCell ref="C54:F54"/>
    <mergeCell ref="B56:E56"/>
    <mergeCell ref="B59:D59"/>
    <mergeCell ref="E59:H59"/>
    <mergeCell ref="C51:F51"/>
    <mergeCell ref="G51:H51"/>
    <mergeCell ref="K54:L54"/>
    <mergeCell ref="I51:J51"/>
    <mergeCell ref="G54:H54"/>
    <mergeCell ref="I52:J52"/>
    <mergeCell ref="C52:F52"/>
    <mergeCell ref="G52:H52"/>
    <mergeCell ref="B58:D58"/>
    <mergeCell ref="K52:L52"/>
    <mergeCell ref="I53:J53"/>
    <mergeCell ref="C53:F53"/>
    <mergeCell ref="B77:L77"/>
    <mergeCell ref="I60:L60"/>
    <mergeCell ref="I58:L58"/>
    <mergeCell ref="I54:J54"/>
    <mergeCell ref="B60:D60"/>
    <mergeCell ref="E60:H60"/>
    <mergeCell ref="I63:L63"/>
    <mergeCell ref="H80:L80"/>
    <mergeCell ref="H81:L81"/>
    <mergeCell ref="B61:D61"/>
    <mergeCell ref="E61:H61"/>
    <mergeCell ref="C67:G67"/>
    <mergeCell ref="I61:L61"/>
    <mergeCell ref="B62:D62"/>
    <mergeCell ref="E62:H62"/>
    <mergeCell ref="I62:L62"/>
    <mergeCell ref="B63:D63"/>
    <mergeCell ref="E63:H63"/>
    <mergeCell ref="B80:D80"/>
    <mergeCell ref="B81:D81"/>
    <mergeCell ref="I64:L64"/>
    <mergeCell ref="H67:L67"/>
    <mergeCell ref="B57:L57"/>
    <mergeCell ref="B64:D64"/>
  </mergeCells>
  <phoneticPr fontId="6" type="noConversion"/>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4" orientation="portrait" r:id="rId25"/>
  <headerFooter alignWithMargins="0">
    <oddFooter>&amp;R&amp;"Book Antiqua,Bold"&amp;8 Page &amp;P of &amp;N</oddFooter>
  </headerFooter>
  <rowBreaks count="2" manualBreakCount="2">
    <brk id="25" max="11" man="1"/>
    <brk id="49" max="11" man="1"/>
  </rowBreaks>
  <drawing r:id="rId2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showGridLines="0" view="pageBreakPreview" topLeftCell="A19" zoomScaleNormal="100" zoomScaleSheetLayoutView="100" workbookViewId="0">
      <selection activeCell="A19" sqref="A19"/>
    </sheetView>
  </sheetViews>
  <sheetFormatPr defaultColWidth="9.140625" defaultRowHeight="16.5"/>
  <cols>
    <col min="1" max="2" width="16.28515625" style="340" customWidth="1"/>
    <col min="3" max="3" width="19.7109375" style="340" customWidth="1"/>
    <col min="4" max="4" width="22.7109375" style="340" customWidth="1"/>
    <col min="5" max="5" width="28.42578125" style="340" customWidth="1"/>
    <col min="6" max="8" width="9.140625" style="338"/>
    <col min="9" max="16384" width="9.140625" style="339"/>
  </cols>
  <sheetData>
    <row r="1" spans="1:26">
      <c r="A1" s="335" t="str">
        <f>'Attach 3(JV)'!A1</f>
        <v>Specification No. :5002001680/SUB-STATION(INCLUDIN/DOM/K00 - NR3 RHQ -1</v>
      </c>
      <c r="B1" s="336"/>
      <c r="C1" s="336"/>
      <c r="D1" s="336"/>
      <c r="E1" s="337" t="str">
        <f>"Attachment-17 "</f>
        <v xml:space="preserve">Attachment-17 </v>
      </c>
    </row>
    <row r="2" spans="1:26" ht="10.5" customHeight="1">
      <c r="Z2" s="341">
        <f>'[2]Attach 3(JV)'!Z2</f>
        <v>0</v>
      </c>
    </row>
    <row r="3" spans="1:26" ht="42" customHeight="1">
      <c r="A3" s="731" t="str">
        <f>'Attach 3(JV)'!A3</f>
        <v>Provision of two nos. 220 kV Line Bays at 765/400kV Fatehpur Substation under consultancy for North Central Railways</v>
      </c>
      <c r="B3" s="731"/>
      <c r="C3" s="731"/>
      <c r="D3" s="731"/>
      <c r="E3" s="731"/>
      <c r="F3" s="342"/>
      <c r="G3" s="343"/>
      <c r="H3" s="342"/>
    </row>
    <row r="4" spans="1:26" ht="10.5" customHeight="1">
      <c r="A4" s="344"/>
      <c r="H4" s="32"/>
      <c r="I4" s="10"/>
    </row>
    <row r="5" spans="1:26" ht="19.5" customHeight="1">
      <c r="A5" s="732" t="s">
        <v>429</v>
      </c>
      <c r="B5" s="732"/>
      <c r="C5" s="732"/>
      <c r="D5" s="732"/>
      <c r="E5" s="732"/>
      <c r="F5" s="345"/>
      <c r="H5" s="32"/>
      <c r="I5" s="12"/>
    </row>
    <row r="6" spans="1:26" ht="7.5" customHeight="1">
      <c r="A6" s="346"/>
      <c r="H6" s="32"/>
      <c r="I6" s="12"/>
    </row>
    <row r="7" spans="1:26" ht="19.5" customHeight="1">
      <c r="A7" s="347" t="str">
        <f>'Attach 3(JV)'!A7</f>
        <v>Bidder’s Name and Address (Lead Partner) :</v>
      </c>
      <c r="B7" s="346"/>
      <c r="C7" s="346"/>
      <c r="D7" s="15" t="str">
        <f>'[2]Attach 3(JV)'!E7</f>
        <v>To:</v>
      </c>
      <c r="H7" s="32"/>
      <c r="I7" s="12"/>
    </row>
    <row r="8" spans="1:26" ht="19.5" customHeight="1">
      <c r="A8" s="733" t="str">
        <f>'[2]Attach 3(JV)'!A8</f>
        <v/>
      </c>
      <c r="B8" s="733"/>
      <c r="C8" s="733"/>
      <c r="D8" s="11" t="str">
        <f>'[2]Attach 3(JV)'!E8</f>
        <v>Contract Services</v>
      </c>
      <c r="H8" s="32"/>
      <c r="I8" s="12"/>
    </row>
    <row r="9" spans="1:26" ht="19.5" customHeight="1">
      <c r="A9" s="13" t="s">
        <v>373</v>
      </c>
      <c r="B9" s="627" t="str">
        <f>'Attach 3(JV)'!B9</f>
        <v/>
      </c>
      <c r="C9" s="627"/>
      <c r="D9" s="11" t="str">
        <f>'[2]Attach 3(JV)'!E9</f>
        <v>Power Grid Corporation of India Ltd.,</v>
      </c>
      <c r="H9" s="32"/>
      <c r="I9" s="12"/>
    </row>
    <row r="10" spans="1:26" ht="19.5" customHeight="1">
      <c r="A10" s="13" t="s">
        <v>375</v>
      </c>
      <c r="B10" s="627" t="str">
        <f>'Attach 3(JV)'!B10</f>
        <v/>
      </c>
      <c r="C10" s="627"/>
      <c r="D10" s="11" t="str">
        <f>'[2]Attach 3(JV)'!E10</f>
        <v>"Saudamini", Plot No. 2, Sector 29</v>
      </c>
      <c r="H10" s="32"/>
      <c r="I10" s="12"/>
    </row>
    <row r="11" spans="1:26" ht="19.5" customHeight="1">
      <c r="B11" s="627" t="str">
        <f>'Attach 3(JV)'!B11</f>
        <v/>
      </c>
      <c r="C11" s="627"/>
      <c r="D11" s="11" t="str">
        <f>'[2]Attach 3(JV)'!E11</f>
        <v>Gurgaon (Haryana) - 122001</v>
      </c>
    </row>
    <row r="12" spans="1:26" ht="19.5" customHeight="1">
      <c r="A12" s="346"/>
      <c r="B12" s="627" t="str">
        <f>'Attach 3(JV)'!B12</f>
        <v/>
      </c>
      <c r="C12" s="627"/>
      <c r="D12" s="11"/>
    </row>
    <row r="13" spans="1:26" ht="19.5" customHeight="1">
      <c r="A13" s="340" t="s">
        <v>367</v>
      </c>
      <c r="D13" s="348"/>
    </row>
    <row r="14" spans="1:26" ht="9.9499999999999993" customHeight="1">
      <c r="A14" s="346"/>
    </row>
    <row r="15" spans="1:26" ht="113.25" customHeight="1">
      <c r="A15" s="349">
        <v>1</v>
      </c>
      <c r="B15" s="735" t="s">
        <v>430</v>
      </c>
      <c r="C15" s="735"/>
      <c r="D15" s="735"/>
      <c r="E15" s="735"/>
      <c r="F15" s="350"/>
      <c r="G15" s="350"/>
      <c r="H15" s="350"/>
    </row>
    <row r="16" spans="1:26" ht="57" customHeight="1">
      <c r="A16" s="349">
        <v>2</v>
      </c>
      <c r="B16" s="735" t="s">
        <v>431</v>
      </c>
      <c r="C16" s="735"/>
      <c r="D16" s="735"/>
      <c r="E16" s="735"/>
      <c r="F16" s="350"/>
      <c r="G16" s="350"/>
      <c r="H16" s="350"/>
    </row>
    <row r="17" spans="1:8" ht="19.5" customHeight="1">
      <c r="A17" s="346"/>
      <c r="B17" s="346"/>
      <c r="C17" s="346"/>
      <c r="D17" s="346"/>
      <c r="E17" s="346"/>
      <c r="F17" s="350"/>
      <c r="G17" s="350"/>
      <c r="H17" s="350"/>
    </row>
    <row r="18" spans="1:8" s="338" customFormat="1" ht="97.5" customHeight="1">
      <c r="A18" s="351" t="s">
        <v>432</v>
      </c>
      <c r="B18" s="352" t="s">
        <v>371</v>
      </c>
      <c r="C18" s="352" t="s">
        <v>433</v>
      </c>
      <c r="D18" s="351" t="s">
        <v>434</v>
      </c>
      <c r="E18" s="351" t="s">
        <v>435</v>
      </c>
      <c r="G18" s="350"/>
      <c r="H18" s="350"/>
    </row>
    <row r="19" spans="1:8">
      <c r="A19" s="353"/>
      <c r="B19" s="354"/>
      <c r="C19" s="354"/>
      <c r="D19" s="355"/>
      <c r="E19" s="355"/>
      <c r="F19" s="350"/>
      <c r="G19" s="350"/>
      <c r="H19" s="350"/>
    </row>
    <row r="20" spans="1:8">
      <c r="A20" s="353"/>
      <c r="B20" s="354"/>
      <c r="C20" s="354"/>
      <c r="D20" s="355"/>
      <c r="E20" s="355"/>
      <c r="F20" s="350"/>
      <c r="G20" s="350"/>
      <c r="H20" s="350"/>
    </row>
    <row r="21" spans="1:8">
      <c r="A21" s="353"/>
      <c r="B21" s="354"/>
      <c r="C21" s="354"/>
      <c r="D21" s="355"/>
      <c r="E21" s="355"/>
      <c r="F21" s="350"/>
      <c r="G21" s="350"/>
      <c r="H21" s="350"/>
    </row>
    <row r="22" spans="1:8">
      <c r="A22" s="353"/>
      <c r="B22" s="354"/>
      <c r="C22" s="354"/>
      <c r="D22" s="355"/>
      <c r="E22" s="355"/>
      <c r="F22" s="350"/>
      <c r="G22" s="350"/>
      <c r="H22" s="350"/>
    </row>
    <row r="23" spans="1:8">
      <c r="A23" s="353"/>
      <c r="B23" s="354"/>
      <c r="C23" s="354"/>
      <c r="D23" s="355"/>
      <c r="E23" s="355"/>
      <c r="F23" s="350"/>
      <c r="G23" s="350"/>
      <c r="H23" s="350"/>
    </row>
    <row r="24" spans="1:8">
      <c r="A24" s="353"/>
      <c r="B24" s="354"/>
      <c r="C24" s="354"/>
      <c r="D24" s="355"/>
      <c r="E24" s="355"/>
      <c r="F24" s="350"/>
      <c r="G24" s="350"/>
      <c r="H24" s="350"/>
    </row>
    <row r="25" spans="1:8" ht="6" customHeight="1">
      <c r="A25" s="356"/>
      <c r="B25" s="357"/>
      <c r="C25" s="357"/>
      <c r="D25" s="358"/>
      <c r="E25" s="358"/>
      <c r="F25" s="350"/>
      <c r="G25" s="350"/>
      <c r="H25" s="350"/>
    </row>
    <row r="26" spans="1:8" ht="0.6" hidden="1" customHeight="1">
      <c r="A26" s="359"/>
      <c r="B26" s="360"/>
      <c r="C26" s="360"/>
      <c r="D26" s="361"/>
      <c r="E26" s="361"/>
      <c r="F26" s="350"/>
      <c r="G26" s="350"/>
      <c r="H26" s="350"/>
    </row>
    <row r="27" spans="1:8" ht="30" customHeight="1">
      <c r="A27" s="736" t="s">
        <v>436</v>
      </c>
      <c r="B27" s="736"/>
      <c r="C27" s="736"/>
      <c r="D27" s="736"/>
      <c r="E27" s="736"/>
      <c r="F27" s="350"/>
      <c r="G27" s="350"/>
      <c r="H27" s="350"/>
    </row>
    <row r="28" spans="1:8">
      <c r="C28" s="362"/>
    </row>
    <row r="29" spans="1:8">
      <c r="A29" s="363" t="s">
        <v>7</v>
      </c>
      <c r="B29" s="364" t="str">
        <f>'Attach 3(JV)'!B24</f>
        <v/>
      </c>
      <c r="C29" s="362" t="s">
        <v>5</v>
      </c>
      <c r="D29" s="365" t="str">
        <f>'Attach 3(JV)'!E24</f>
        <v/>
      </c>
    </row>
    <row r="30" spans="1:8">
      <c r="A30" s="363" t="s">
        <v>8</v>
      </c>
      <c r="B30" s="365" t="str">
        <f>'Attach 3(JV)'!B25</f>
        <v/>
      </c>
      <c r="C30" s="362" t="s">
        <v>6</v>
      </c>
      <c r="D30" s="365" t="str">
        <f>'Attach 3(JV)'!E25</f>
        <v/>
      </c>
    </row>
    <row r="31" spans="1:8">
      <c r="B31" s="366"/>
      <c r="C31" s="362"/>
      <c r="D31" s="362"/>
      <c r="E31" s="366"/>
    </row>
    <row r="32" spans="1:8" hidden="1">
      <c r="A32" s="335" t="str">
        <f>A1</f>
        <v>Specification No. :5002001680/SUB-STATION(INCLUDIN/DOM/K00 - NR3 RHQ -1</v>
      </c>
      <c r="B32" s="336"/>
      <c r="C32" s="336"/>
      <c r="D32" s="336"/>
      <c r="E32" s="337" t="str">
        <f>E1</f>
        <v xml:space="preserve">Attachment-17 </v>
      </c>
    </row>
    <row r="33" spans="1:8" hidden="1"/>
    <row r="34" spans="1:8" ht="15" hidden="1">
      <c r="A34" s="737" t="str">
        <f>A3</f>
        <v>Provision of two nos. 220 kV Line Bays at 765/400kV Fatehpur Substation under consultancy for North Central Railways</v>
      </c>
      <c r="B34" s="737"/>
      <c r="C34" s="737"/>
      <c r="D34" s="737"/>
      <c r="E34" s="737"/>
    </row>
    <row r="35" spans="1:8" hidden="1">
      <c r="A35" s="344"/>
    </row>
    <row r="36" spans="1:8" ht="15" hidden="1">
      <c r="A36" s="732" t="s">
        <v>400</v>
      </c>
      <c r="B36" s="732"/>
      <c r="C36" s="732"/>
      <c r="D36" s="732"/>
      <c r="E36" s="732"/>
      <c r="F36" s="339"/>
      <c r="G36" s="339"/>
      <c r="H36" s="339"/>
    </row>
    <row r="37" spans="1:8" hidden="1">
      <c r="A37" s="346"/>
      <c r="F37" s="339"/>
      <c r="G37" s="339"/>
      <c r="H37" s="339"/>
    </row>
    <row r="38" spans="1:8" hidden="1">
      <c r="A38" s="347" t="str">
        <f>'[2]Attach 3(JV)'!A15</f>
        <v>Name(s) and Addresse(s) of other partner(s)</v>
      </c>
      <c r="B38" s="346"/>
      <c r="C38" s="346"/>
      <c r="D38" s="15" t="str">
        <f>D7</f>
        <v>To:</v>
      </c>
      <c r="F38" s="339"/>
      <c r="G38" s="339"/>
      <c r="H38" s="339"/>
    </row>
    <row r="39" spans="1:8" hidden="1">
      <c r="A39" s="347" t="str">
        <f>'[2]Attach 3(JV)'!B16</f>
        <v/>
      </c>
      <c r="B39" s="346"/>
      <c r="C39" s="346"/>
      <c r="D39" s="11" t="str">
        <f>D8</f>
        <v>Contract Services</v>
      </c>
      <c r="F39" s="339"/>
      <c r="G39" s="339"/>
      <c r="H39" s="339"/>
    </row>
    <row r="40" spans="1:8" hidden="1">
      <c r="A40" s="13" t="s">
        <v>373</v>
      </c>
      <c r="B40" s="627" t="str">
        <f>'[2]Attach 3(JV)'!B17:D17</f>
        <v xml:space="preserve">…… ……. …….. …… ……. …….. </v>
      </c>
      <c r="C40" s="627"/>
      <c r="D40" s="11" t="str">
        <f>D9</f>
        <v>Power Grid Corporation of India Ltd.,</v>
      </c>
      <c r="F40" s="339"/>
      <c r="G40" s="339"/>
      <c r="H40" s="339"/>
    </row>
    <row r="41" spans="1:8" hidden="1">
      <c r="A41" s="13" t="s">
        <v>375</v>
      </c>
      <c r="B41" s="627" t="str">
        <f>'[2]Attach 3(JV)'!B18:D18</f>
        <v xml:space="preserve">…… ……. …….. …… ……. …….. </v>
      </c>
      <c r="C41" s="627"/>
      <c r="D41" s="11" t="str">
        <f>D10</f>
        <v>"Saudamini", Plot No. 2, Sector 29</v>
      </c>
      <c r="F41" s="339"/>
      <c r="G41" s="339"/>
      <c r="H41" s="339"/>
    </row>
    <row r="42" spans="1:8" hidden="1">
      <c r="B42" s="627" t="str">
        <f>'[2]Attach 3(JV)'!B19:D19</f>
        <v xml:space="preserve">…… ……. …….. …… ……. …….. </v>
      </c>
      <c r="C42" s="627"/>
      <c r="D42" s="11" t="str">
        <f>D11</f>
        <v>Gurgaon (Haryana) - 122001</v>
      </c>
      <c r="F42" s="339"/>
      <c r="G42" s="339"/>
      <c r="H42" s="339"/>
    </row>
    <row r="43" spans="1:8" hidden="1">
      <c r="A43" s="346"/>
      <c r="B43" s="627" t="str">
        <f>'[2]Attach 3(JV)'!B20:D20</f>
        <v xml:space="preserve">…… ……. …….. …… ……. …….. </v>
      </c>
      <c r="C43" s="627"/>
      <c r="D43" s="11"/>
      <c r="F43" s="339"/>
      <c r="G43" s="339"/>
      <c r="H43" s="339"/>
    </row>
    <row r="44" spans="1:8" hidden="1">
      <c r="A44" s="340" t="s">
        <v>367</v>
      </c>
      <c r="D44" s="348"/>
      <c r="F44" s="339"/>
      <c r="G44" s="339"/>
      <c r="H44" s="339"/>
    </row>
    <row r="45" spans="1:8" hidden="1">
      <c r="A45" s="346"/>
      <c r="F45" s="339"/>
      <c r="G45" s="339"/>
      <c r="H45" s="339"/>
    </row>
    <row r="46" spans="1:8" hidden="1">
      <c r="A46" s="738" t="s">
        <v>401</v>
      </c>
      <c r="B46" s="738"/>
      <c r="C46" s="738"/>
      <c r="D46" s="738"/>
      <c r="E46" s="738"/>
      <c r="F46" s="339"/>
      <c r="G46" s="339"/>
      <c r="H46" s="339"/>
    </row>
    <row r="47" spans="1:8" hidden="1">
      <c r="A47" s="346"/>
      <c r="B47" s="346"/>
      <c r="C47" s="346"/>
      <c r="D47" s="346"/>
      <c r="E47" s="346"/>
      <c r="F47" s="339"/>
      <c r="G47" s="339"/>
      <c r="H47" s="339"/>
    </row>
    <row r="48" spans="1:8" ht="49.5" hidden="1">
      <c r="A48" s="351" t="s">
        <v>371</v>
      </c>
      <c r="B48" s="734" t="s">
        <v>118</v>
      </c>
      <c r="C48" s="734"/>
      <c r="D48" s="351" t="s">
        <v>119</v>
      </c>
      <c r="E48" s="351" t="s">
        <v>120</v>
      </c>
      <c r="F48" s="339"/>
      <c r="G48" s="339"/>
      <c r="H48" s="339"/>
    </row>
    <row r="49" spans="1:8" hidden="1">
      <c r="A49" s="367">
        <v>1</v>
      </c>
      <c r="B49" s="739"/>
      <c r="C49" s="739"/>
      <c r="D49" s="368"/>
      <c r="E49" s="368"/>
      <c r="F49" s="339"/>
      <c r="G49" s="339"/>
      <c r="H49" s="339"/>
    </row>
    <row r="50" spans="1:8" hidden="1">
      <c r="A50" s="367">
        <v>2</v>
      </c>
      <c r="B50" s="739"/>
      <c r="C50" s="739"/>
      <c r="D50" s="368"/>
      <c r="E50" s="368"/>
      <c r="F50" s="339"/>
      <c r="G50" s="339"/>
      <c r="H50" s="339"/>
    </row>
    <row r="51" spans="1:8" hidden="1">
      <c r="A51" s="367">
        <v>3</v>
      </c>
      <c r="B51" s="739"/>
      <c r="C51" s="739"/>
      <c r="D51" s="368"/>
      <c r="E51" s="368"/>
      <c r="F51" s="339"/>
      <c r="G51" s="339"/>
      <c r="H51" s="339"/>
    </row>
    <row r="52" spans="1:8" hidden="1">
      <c r="A52" s="367">
        <v>4</v>
      </c>
      <c r="B52" s="739"/>
      <c r="C52" s="739"/>
      <c r="D52" s="368"/>
      <c r="E52" s="368"/>
      <c r="F52" s="339"/>
      <c r="G52" s="339"/>
      <c r="H52" s="339"/>
    </row>
    <row r="53" spans="1:8" hidden="1">
      <c r="A53" s="367">
        <v>5</v>
      </c>
      <c r="B53" s="739"/>
      <c r="C53" s="739"/>
      <c r="D53" s="368"/>
      <c r="E53" s="368"/>
      <c r="F53" s="339"/>
      <c r="G53" s="339"/>
      <c r="H53" s="339"/>
    </row>
    <row r="54" spans="1:8" hidden="1">
      <c r="A54" s="367">
        <v>6</v>
      </c>
      <c r="B54" s="739"/>
      <c r="C54" s="739"/>
      <c r="D54" s="368"/>
      <c r="E54" s="368"/>
      <c r="F54" s="339"/>
      <c r="G54" s="339"/>
      <c r="H54" s="339"/>
    </row>
    <row r="55" spans="1:8" hidden="1">
      <c r="A55" s="346"/>
      <c r="B55" s="346"/>
      <c r="C55" s="346"/>
      <c r="D55" s="346"/>
      <c r="E55" s="346"/>
      <c r="F55" s="339"/>
      <c r="G55" s="339"/>
      <c r="H55" s="339"/>
    </row>
    <row r="56" spans="1:8" ht="15" hidden="1">
      <c r="A56" s="369"/>
      <c r="B56" s="369"/>
      <c r="C56" s="369"/>
      <c r="D56" s="369"/>
      <c r="E56" s="369"/>
      <c r="F56" s="339"/>
      <c r="G56" s="339"/>
      <c r="H56" s="339"/>
    </row>
    <row r="57" spans="1:8" ht="15" hidden="1">
      <c r="A57" s="369" t="s">
        <v>7</v>
      </c>
      <c r="B57" s="364" t="str">
        <f>B29</f>
        <v/>
      </c>
      <c r="C57" s="369" t="s">
        <v>5</v>
      </c>
      <c r="D57" s="369" t="str">
        <f>D29</f>
        <v/>
      </c>
      <c r="E57" s="369"/>
      <c r="F57" s="339"/>
      <c r="G57" s="339"/>
      <c r="H57" s="339"/>
    </row>
    <row r="58" spans="1:8" ht="15" hidden="1">
      <c r="A58" s="369" t="s">
        <v>8</v>
      </c>
      <c r="B58" s="369" t="str">
        <f>B30</f>
        <v/>
      </c>
      <c r="C58" s="369" t="s">
        <v>6</v>
      </c>
      <c r="D58" s="369" t="str">
        <f>D30</f>
        <v/>
      </c>
      <c r="E58" s="369"/>
      <c r="F58" s="339"/>
      <c r="G58" s="339"/>
      <c r="H58" s="339"/>
    </row>
    <row r="59" spans="1:8" ht="15" hidden="1">
      <c r="A59" s="369"/>
      <c r="B59" s="369"/>
      <c r="C59" s="369"/>
      <c r="D59" s="369"/>
      <c r="E59" s="369"/>
      <c r="F59" s="339"/>
      <c r="G59" s="339"/>
      <c r="H59" s="339"/>
    </row>
    <row r="60" spans="1:8" hidden="1">
      <c r="A60" s="335" t="str">
        <f>A32</f>
        <v>Specification No. :5002001680/SUB-STATION(INCLUDIN/DOM/K00 - NR3 RHQ -1</v>
      </c>
      <c r="B60" s="336"/>
      <c r="C60" s="336"/>
      <c r="D60" s="336"/>
      <c r="E60" s="337" t="str">
        <f>E32</f>
        <v xml:space="preserve">Attachment-17 </v>
      </c>
      <c r="F60" s="339"/>
      <c r="G60" s="339"/>
      <c r="H60" s="339"/>
    </row>
    <row r="61" spans="1:8" hidden="1">
      <c r="F61" s="339"/>
      <c r="G61" s="339"/>
      <c r="H61" s="339"/>
    </row>
    <row r="62" spans="1:8" ht="15" hidden="1">
      <c r="A62" s="737" t="str">
        <f>A34</f>
        <v>Provision of two nos. 220 kV Line Bays at 765/400kV Fatehpur Substation under consultancy for North Central Railways</v>
      </c>
      <c r="B62" s="737"/>
      <c r="C62" s="737"/>
      <c r="D62" s="737"/>
      <c r="E62" s="737"/>
      <c r="F62" s="339"/>
      <c r="G62" s="339"/>
      <c r="H62" s="339"/>
    </row>
    <row r="63" spans="1:8" hidden="1">
      <c r="A63" s="344"/>
      <c r="F63" s="339"/>
      <c r="G63" s="339"/>
      <c r="H63" s="339"/>
    </row>
    <row r="64" spans="1:8" ht="15" hidden="1">
      <c r="A64" s="732" t="s">
        <v>400</v>
      </c>
      <c r="B64" s="732"/>
      <c r="C64" s="732"/>
      <c r="D64" s="732"/>
      <c r="E64" s="732"/>
      <c r="F64" s="339"/>
      <c r="G64" s="339"/>
      <c r="H64" s="339"/>
    </row>
    <row r="65" spans="1:8" hidden="1">
      <c r="A65" s="346"/>
      <c r="F65" s="339"/>
      <c r="G65" s="339"/>
      <c r="H65" s="339"/>
    </row>
    <row r="66" spans="1:8" hidden="1">
      <c r="A66" s="347" t="str">
        <f>'[2]Attach 3(JV)'!A15</f>
        <v>Name(s) and Addresse(s) of other partner(s)</v>
      </c>
      <c r="B66" s="346"/>
      <c r="C66" s="346"/>
      <c r="D66" s="15" t="str">
        <f>D7</f>
        <v>To:</v>
      </c>
      <c r="F66" s="339"/>
      <c r="G66" s="339"/>
      <c r="H66" s="339"/>
    </row>
    <row r="67" spans="1:8" hidden="1">
      <c r="A67" s="347" t="str">
        <f>'[2]Attach 3(JV)'!E16</f>
        <v/>
      </c>
      <c r="B67" s="346"/>
      <c r="C67" s="346"/>
      <c r="D67" s="11" t="str">
        <f>D8</f>
        <v>Contract Services</v>
      </c>
      <c r="F67" s="339"/>
      <c r="G67" s="339"/>
      <c r="H67" s="339"/>
    </row>
    <row r="68" spans="1:8" hidden="1">
      <c r="A68" s="13" t="s">
        <v>373</v>
      </c>
      <c r="B68" s="627" t="str">
        <f>'[2]Attach 3(JV)'!E17</f>
        <v/>
      </c>
      <c r="C68" s="627"/>
      <c r="D68" s="11" t="str">
        <f>D9</f>
        <v>Power Grid Corporation of India Ltd.,</v>
      </c>
      <c r="F68" s="339"/>
      <c r="G68" s="339"/>
      <c r="H68" s="339"/>
    </row>
    <row r="69" spans="1:8" hidden="1">
      <c r="A69" s="13" t="s">
        <v>375</v>
      </c>
      <c r="B69" s="627" t="str">
        <f>'[2]Attach 3(JV)'!E18</f>
        <v/>
      </c>
      <c r="C69" s="627"/>
      <c r="D69" s="11" t="str">
        <f>D10</f>
        <v>"Saudamini", Plot No. 2, Sector 29</v>
      </c>
      <c r="F69" s="339"/>
      <c r="G69" s="339"/>
      <c r="H69" s="339"/>
    </row>
    <row r="70" spans="1:8" hidden="1">
      <c r="B70" s="627" t="str">
        <f>'[2]Attach 3(JV)'!E19</f>
        <v/>
      </c>
      <c r="C70" s="627"/>
      <c r="D70" s="11" t="str">
        <f>D11</f>
        <v>Gurgaon (Haryana) - 122001</v>
      </c>
      <c r="F70" s="339"/>
      <c r="G70" s="339"/>
      <c r="H70" s="339"/>
    </row>
    <row r="71" spans="1:8" hidden="1">
      <c r="A71" s="346"/>
      <c r="B71" s="627" t="str">
        <f>'[2]Attach 3(JV)'!E20</f>
        <v/>
      </c>
      <c r="C71" s="627"/>
      <c r="D71" s="11"/>
      <c r="F71" s="339"/>
      <c r="G71" s="339"/>
      <c r="H71" s="339"/>
    </row>
    <row r="72" spans="1:8" hidden="1">
      <c r="A72" s="340" t="s">
        <v>367</v>
      </c>
      <c r="D72" s="348"/>
      <c r="F72" s="339"/>
      <c r="G72" s="339"/>
      <c r="H72" s="339"/>
    </row>
    <row r="73" spans="1:8" hidden="1">
      <c r="A73" s="346"/>
      <c r="F73" s="339"/>
      <c r="G73" s="339"/>
      <c r="H73" s="339"/>
    </row>
    <row r="74" spans="1:8" hidden="1">
      <c r="A74" s="738" t="s">
        <v>401</v>
      </c>
      <c r="B74" s="738"/>
      <c r="C74" s="738"/>
      <c r="D74" s="738"/>
      <c r="E74" s="738"/>
      <c r="F74" s="339"/>
      <c r="G74" s="339"/>
      <c r="H74" s="339"/>
    </row>
    <row r="75" spans="1:8" hidden="1">
      <c r="A75" s="346"/>
      <c r="B75" s="346"/>
      <c r="C75" s="346"/>
      <c r="D75" s="346"/>
      <c r="E75" s="346"/>
      <c r="F75" s="339"/>
      <c r="G75" s="339"/>
      <c r="H75" s="339"/>
    </row>
    <row r="76" spans="1:8" ht="49.5" hidden="1">
      <c r="A76" s="351" t="s">
        <v>371</v>
      </c>
      <c r="B76" s="734" t="s">
        <v>118</v>
      </c>
      <c r="C76" s="734"/>
      <c r="D76" s="351" t="s">
        <v>119</v>
      </c>
      <c r="E76" s="351" t="s">
        <v>120</v>
      </c>
      <c r="F76" s="339"/>
      <c r="G76" s="339"/>
      <c r="H76" s="339"/>
    </row>
    <row r="77" spans="1:8" hidden="1">
      <c r="A77" s="367">
        <v>1</v>
      </c>
      <c r="B77" s="739"/>
      <c r="C77" s="739"/>
      <c r="D77" s="368"/>
      <c r="E77" s="368"/>
      <c r="F77" s="339"/>
      <c r="G77" s="339"/>
      <c r="H77" s="339"/>
    </row>
    <row r="78" spans="1:8" hidden="1">
      <c r="A78" s="367">
        <v>2</v>
      </c>
      <c r="B78" s="739"/>
      <c r="C78" s="739"/>
      <c r="D78" s="368"/>
      <c r="E78" s="368"/>
      <c r="F78" s="339"/>
      <c r="G78" s="339"/>
      <c r="H78" s="339"/>
    </row>
    <row r="79" spans="1:8" hidden="1">
      <c r="A79" s="367">
        <v>3</v>
      </c>
      <c r="B79" s="739"/>
      <c r="C79" s="739"/>
      <c r="D79" s="368"/>
      <c r="E79" s="368"/>
      <c r="F79" s="339"/>
      <c r="G79" s="339"/>
      <c r="H79" s="339"/>
    </row>
    <row r="80" spans="1:8" hidden="1">
      <c r="A80" s="367">
        <v>4</v>
      </c>
      <c r="B80" s="739"/>
      <c r="C80" s="739"/>
      <c r="D80" s="368"/>
      <c r="E80" s="368"/>
      <c r="F80" s="339"/>
      <c r="G80" s="339"/>
      <c r="H80" s="339"/>
    </row>
    <row r="81" spans="1:8" hidden="1">
      <c r="A81" s="367">
        <v>5</v>
      </c>
      <c r="B81" s="739"/>
      <c r="C81" s="739"/>
      <c r="D81" s="368"/>
      <c r="E81" s="368"/>
      <c r="F81" s="339"/>
      <c r="G81" s="339"/>
      <c r="H81" s="339"/>
    </row>
    <row r="82" spans="1:8" hidden="1">
      <c r="A82" s="367">
        <v>6</v>
      </c>
      <c r="B82" s="739"/>
      <c r="C82" s="739"/>
      <c r="D82" s="368"/>
      <c r="E82" s="368"/>
      <c r="F82" s="339"/>
      <c r="G82" s="339"/>
      <c r="H82" s="339"/>
    </row>
    <row r="83" spans="1:8" hidden="1">
      <c r="A83" s="346"/>
      <c r="B83" s="346"/>
      <c r="C83" s="346"/>
      <c r="D83" s="346"/>
      <c r="E83" s="346"/>
      <c r="F83" s="339"/>
      <c r="G83" s="339"/>
      <c r="H83" s="339"/>
    </row>
    <row r="84" spans="1:8" ht="15" hidden="1">
      <c r="A84" s="369"/>
      <c r="B84" s="369"/>
      <c r="C84" s="369"/>
      <c r="D84" s="369"/>
      <c r="E84" s="369"/>
      <c r="F84" s="339"/>
      <c r="G84" s="339"/>
      <c r="H84" s="339"/>
    </row>
    <row r="85" spans="1:8" ht="15" hidden="1">
      <c r="A85" s="369" t="s">
        <v>7</v>
      </c>
      <c r="B85" s="364" t="str">
        <f>B57</f>
        <v/>
      </c>
      <c r="C85" s="369" t="s">
        <v>5</v>
      </c>
      <c r="D85" s="369" t="str">
        <f>D57</f>
        <v/>
      </c>
      <c r="E85" s="369"/>
      <c r="F85" s="339"/>
      <c r="G85" s="339"/>
      <c r="H85" s="339"/>
    </row>
    <row r="86" spans="1:8" ht="15" hidden="1">
      <c r="A86" s="369" t="s">
        <v>8</v>
      </c>
      <c r="B86" s="369" t="str">
        <f>B58</f>
        <v/>
      </c>
      <c r="C86" s="369" t="s">
        <v>6</v>
      </c>
      <c r="D86" s="369" t="str">
        <f>D58</f>
        <v/>
      </c>
      <c r="E86" s="369"/>
      <c r="F86" s="339"/>
      <c r="G86" s="339"/>
      <c r="H86" s="339"/>
    </row>
    <row r="87" spans="1:8" ht="15" hidden="1">
      <c r="A87" s="369"/>
      <c r="B87" s="369"/>
      <c r="C87" s="369"/>
      <c r="D87" s="369"/>
      <c r="E87" s="369"/>
      <c r="F87" s="339"/>
      <c r="G87" s="339"/>
      <c r="H87" s="339"/>
    </row>
    <row r="88" spans="1:8" hidden="1">
      <c r="A88" s="370"/>
      <c r="B88" s="370"/>
      <c r="C88" s="370"/>
      <c r="D88" s="370"/>
      <c r="E88" s="370"/>
      <c r="F88" s="339"/>
      <c r="G88" s="339"/>
      <c r="H88" s="33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8242" sheet="1" selectLockedCells="1"/>
  <customSheetViews>
    <customSheetView guid="{2CA9D59A-7A24-4810-80B5-421044268D0D}" showPageBreaks="1" showGridLines="0" fitToPage="1" printArea="1" hiddenRows="1" view="pageBreakPreview" topLeftCell="A19">
      <selection activeCell="A19" sqref="A19"/>
      <rowBreaks count="2" manualBreakCount="2">
        <brk id="30" max="4" man="1"/>
        <brk id="31" max="4" man="1"/>
      </rowBreaks>
      <pageMargins left="0.7" right="0.7" top="0.44" bottom="0.2" header="0.25" footer="0.2"/>
      <pageSetup scale="97" fitToHeight="0" orientation="portrait" r:id="rId1"/>
    </customSheetView>
    <customSheetView guid="{568F3CA5-E4AA-42C0-A3F9-2E87F5C640E3}"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2"/>
    </customSheetView>
    <customSheetView guid="{1F125E51-1799-42D0-B41E-DC039BB17D59}"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8" fitToHeight="0" orientation="portrait" r:id="rId3"/>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4"/>
    </customSheetView>
    <customSheetView guid="{AA750348-930C-43DE-ADD0-8D60980F5013}"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5"/>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7" right="0.7" top="0.44" bottom="0.2" header="0.25" footer="0.2"/>
      <pageSetup scale="97" fitToHeight="0" orientation="portrait" r:id="rId6"/>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7"/>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8"/>
    </customSheetView>
    <customSheetView guid="{F9FE2C60-2849-4C32-B532-2B1A89FFA9CD}" fitToPage="1" hiddenRows="1" topLeftCell="A19">
      <selection activeCell="A19" sqref="A19"/>
      <pageMargins left="0.7" right="0.7" top="0.44" bottom="0.2" header="0.25" footer="0.2"/>
      <pageSetup paperSize="9" fitToHeight="0" orientation="portrait" r:id="rId9"/>
    </customSheetView>
    <customSheetView guid="{7A9EA6D6-4DDF-43D9-92E6-C6AFAD14E266}" fitToPage="1" hiddenRows="1" topLeftCell="A11">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2"/>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13"/>
    </customSheetView>
    <customSheetView guid="{44C1C443-3199-4288-884A-D16AF7B2CD69}"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4"/>
    </customSheetView>
    <customSheetView guid="{CB7CD015-9A92-451A-BEF4-2BC98E3768DD}"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5"/>
    </customSheetView>
    <customSheetView guid="{0D490C87-B003-4943-9825-ACE0B8E7CC06}"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16"/>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7" right="0.7" top="0.44" bottom="0.2" header="0.25" footer="0.2"/>
      <pageSetup scale="97" fitToHeight="0" orientation="portrait" r:id="rId17"/>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8"/>
    </customSheetView>
  </customSheetViews>
  <mergeCells count="38">
    <mergeCell ref="B81:C81"/>
    <mergeCell ref="B82:C82"/>
    <mergeCell ref="A74:E74"/>
    <mergeCell ref="B76:C76"/>
    <mergeCell ref="B77:C77"/>
    <mergeCell ref="B78:C78"/>
    <mergeCell ref="B79:C79"/>
    <mergeCell ref="B80:C80"/>
    <mergeCell ref="B71:C71"/>
    <mergeCell ref="B49:C49"/>
    <mergeCell ref="B50:C50"/>
    <mergeCell ref="B51:C51"/>
    <mergeCell ref="B52:C52"/>
    <mergeCell ref="B53:C53"/>
    <mergeCell ref="B54:C54"/>
    <mergeCell ref="A62:E62"/>
    <mergeCell ref="A64:E64"/>
    <mergeCell ref="B68:C68"/>
    <mergeCell ref="B69:C69"/>
    <mergeCell ref="B70:C70"/>
    <mergeCell ref="B48:C48"/>
    <mergeCell ref="B12:C12"/>
    <mergeCell ref="B15:E15"/>
    <mergeCell ref="B16:E16"/>
    <mergeCell ref="A27:E27"/>
    <mergeCell ref="A34:E34"/>
    <mergeCell ref="A36:E36"/>
    <mergeCell ref="B40:C40"/>
    <mergeCell ref="B41:C41"/>
    <mergeCell ref="B42:C42"/>
    <mergeCell ref="B43:C43"/>
    <mergeCell ref="A46:E46"/>
    <mergeCell ref="B11:C11"/>
    <mergeCell ref="A3:E3"/>
    <mergeCell ref="A5:E5"/>
    <mergeCell ref="A8:C8"/>
    <mergeCell ref="B9:C9"/>
    <mergeCell ref="B10:C10"/>
  </mergeCells>
  <conditionalFormatting sqref="B58:B59 A32:A59 C32:E59 B32:B56 A84:A88 C84:E88 B84 B86:B88">
    <cfRule type="expression" dxfId="20" priority="2" stopIfTrue="1">
      <formula>$Z$2&lt;1</formula>
    </cfRule>
  </conditionalFormatting>
  <conditionalFormatting sqref="A60:E83">
    <cfRule type="expression" dxfId="19" priority="1" stopIfTrue="1">
      <formula>$Z$2&lt;2</formula>
    </cfRule>
  </conditionalFormatting>
  <pageMargins left="0.7" right="0.7" top="0.44" bottom="0.2" header="0.25" footer="0.2"/>
  <pageSetup scale="97" fitToHeight="0" orientation="portrait" r:id="rId19"/>
  <rowBreaks count="2" manualBreakCount="2">
    <brk id="30" max="4" man="1"/>
    <brk id="31" max="4" man="1"/>
  </rowBreaks>
  <drawing r:id="rId2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I41"/>
  <sheetViews>
    <sheetView view="pageBreakPreview" zoomScaleNormal="100" zoomScaleSheetLayoutView="100" workbookViewId="0">
      <selection activeCell="A2" sqref="A2"/>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12'!A1</f>
        <v>Specification No. :5002001680/SUB-STATION(INCLUDIN/DOM/K00 - NR3 RHQ -1</v>
      </c>
      <c r="B1" s="24"/>
      <c r="C1" s="24"/>
      <c r="D1" s="24"/>
      <c r="E1" s="25" t="str">
        <f>"Attachment-18 "</f>
        <v xml:space="preserve">Attachment-18 </v>
      </c>
    </row>
    <row r="3" spans="1:9" ht="88.9" customHeight="1">
      <c r="A3" s="621" t="str">
        <f>'Attach 3(JV)'!A3</f>
        <v>Provision of two nos. 220 kV Line Bays at 765/400kV Fatehpur Substation under consultancy for North Central Railways</v>
      </c>
      <c r="B3" s="621"/>
      <c r="C3" s="621"/>
      <c r="D3" s="621"/>
      <c r="E3" s="621"/>
      <c r="F3" s="28"/>
      <c r="G3" s="29"/>
      <c r="H3" s="28"/>
    </row>
    <row r="4" spans="1:9" ht="20.100000000000001" customHeight="1">
      <c r="A4" s="378"/>
      <c r="H4" s="32"/>
      <c r="I4" s="10"/>
    </row>
    <row r="5" spans="1:9" ht="20.100000000000001" customHeight="1">
      <c r="A5" s="622" t="s">
        <v>447</v>
      </c>
      <c r="B5" s="622"/>
      <c r="C5" s="622"/>
      <c r="D5" s="622"/>
      <c r="E5" s="622"/>
      <c r="F5" s="33"/>
      <c r="H5" s="32"/>
      <c r="I5" s="12"/>
    </row>
    <row r="6" spans="1:9" ht="20.100000000000001" customHeight="1">
      <c r="A6" s="379"/>
      <c r="H6" s="32"/>
      <c r="I6" s="12"/>
    </row>
    <row r="7" spans="1:9" ht="20.100000000000001" customHeight="1">
      <c r="A7" s="35" t="str">
        <f>'Attach 3(JV)'!A7</f>
        <v>Bidder’s Name and Address (Lead Partner) :</v>
      </c>
      <c r="E7" s="15" t="str">
        <f>'Attach 3(JV)'!E7</f>
        <v>To:</v>
      </c>
      <c r="H7" s="32"/>
      <c r="I7" s="12"/>
    </row>
    <row r="8" spans="1:9" ht="35.25" customHeight="1">
      <c r="A8" s="715" t="str">
        <f>'Attach 3(JV)'!A8</f>
        <v/>
      </c>
      <c r="B8" s="715"/>
      <c r="C8" s="715"/>
      <c r="D8" s="715"/>
      <c r="E8" s="185" t="str">
        <f>'Attach 3(JV)'!E8</f>
        <v>Contract Services</v>
      </c>
      <c r="H8" s="32"/>
      <c r="I8" s="12"/>
    </row>
    <row r="9" spans="1:9" ht="20.100000000000001" customHeight="1">
      <c r="A9" s="13" t="s">
        <v>373</v>
      </c>
      <c r="B9" s="740" t="str">
        <f>'Attach 3(JV)'!B9</f>
        <v/>
      </c>
      <c r="C9" s="740"/>
      <c r="D9" s="740"/>
      <c r="E9" s="185" t="str">
        <f>'Attach 3(JV)'!E9</f>
        <v>Power Grid Corporation of India Ltd.,</v>
      </c>
      <c r="H9" s="32"/>
      <c r="I9" s="12"/>
    </row>
    <row r="10" spans="1:9" ht="20.100000000000001" customHeight="1">
      <c r="A10" s="13" t="s">
        <v>375</v>
      </c>
      <c r="B10" s="740" t="str">
        <f>'Attach 3(JV)'!B10</f>
        <v/>
      </c>
      <c r="C10" s="740"/>
      <c r="D10" s="740"/>
      <c r="E10" s="185" t="str">
        <f>'Attach 3(JV)'!E10</f>
        <v>"Saudamini", Plot No. 2, Sector 29</v>
      </c>
      <c r="H10" s="32"/>
      <c r="I10" s="12"/>
    </row>
    <row r="11" spans="1:9" ht="20.100000000000001" customHeight="1">
      <c r="B11" s="740" t="str">
        <f>'Attach 3(JV)'!B11</f>
        <v/>
      </c>
      <c r="C11" s="740"/>
      <c r="D11" s="740"/>
      <c r="E11" s="185" t="str">
        <f>'Attach 3(JV)'!E11</f>
        <v>Gurgaon (Haryana) - 122001</v>
      </c>
    </row>
    <row r="12" spans="1:9" ht="18" customHeight="1">
      <c r="A12" s="379"/>
      <c r="B12" s="740" t="str">
        <f>'Attach 3(JV)'!B12</f>
        <v/>
      </c>
      <c r="C12" s="740"/>
      <c r="D12" s="740"/>
      <c r="E12" s="15"/>
    </row>
    <row r="13" spans="1:9" ht="19.5" hidden="1" customHeight="1">
      <c r="A13" s="379"/>
      <c r="B13" s="159"/>
      <c r="C13" s="159"/>
      <c r="D13" s="159"/>
      <c r="E13" s="15"/>
    </row>
    <row r="14" spans="1:9" ht="20.100000000000001" customHeight="1">
      <c r="A14" s="379"/>
      <c r="B14" s="159"/>
      <c r="C14" s="159"/>
      <c r="D14" s="159"/>
      <c r="G14" s="11"/>
    </row>
    <row r="15" spans="1:9" ht="20.100000000000001" customHeight="1">
      <c r="A15" s="31" t="s">
        <v>367</v>
      </c>
    </row>
    <row r="16" spans="1:9" ht="16.5" customHeight="1">
      <c r="A16" s="671" t="s">
        <v>448</v>
      </c>
      <c r="B16" s="671"/>
      <c r="C16" s="671"/>
      <c r="D16" s="671"/>
      <c r="E16" s="671"/>
    </row>
    <row r="17" spans="1:8" ht="16.5" customHeight="1">
      <c r="A17" s="671"/>
      <c r="B17" s="671"/>
      <c r="C17" s="671"/>
      <c r="D17" s="671"/>
      <c r="E17" s="671"/>
    </row>
    <row r="18" spans="1:8" ht="16.5" customHeight="1">
      <c r="A18" s="671"/>
      <c r="B18" s="671"/>
      <c r="C18" s="671"/>
      <c r="D18" s="671"/>
      <c r="E18" s="671"/>
    </row>
    <row r="19" spans="1:8" ht="16.5" customHeight="1">
      <c r="A19" s="671"/>
      <c r="B19" s="671"/>
      <c r="C19" s="671"/>
      <c r="D19" s="671"/>
      <c r="E19" s="671"/>
    </row>
    <row r="20" spans="1:8" ht="16.5" customHeight="1">
      <c r="A20" s="671"/>
      <c r="B20" s="671"/>
      <c r="C20" s="671"/>
      <c r="D20" s="671"/>
      <c r="E20" s="671"/>
    </row>
    <row r="21" spans="1:8" ht="16.5" customHeight="1">
      <c r="A21" s="671"/>
      <c r="B21" s="671"/>
      <c r="C21" s="671"/>
      <c r="D21" s="671"/>
      <c r="E21" s="671"/>
    </row>
    <row r="22" spans="1:8" ht="16.5" customHeight="1">
      <c r="A22" s="671"/>
      <c r="B22" s="671"/>
      <c r="C22" s="671"/>
      <c r="D22" s="671"/>
      <c r="E22" s="671"/>
    </row>
    <row r="23" spans="1:8" ht="16.5" customHeight="1">
      <c r="A23" s="671"/>
      <c r="B23" s="671"/>
      <c r="C23" s="671"/>
      <c r="D23" s="671"/>
      <c r="E23" s="671"/>
      <c r="F23" s="377"/>
      <c r="G23" s="377"/>
      <c r="H23" s="377"/>
    </row>
    <row r="24" spans="1:8" ht="16.5" customHeight="1">
      <c r="A24" s="671"/>
      <c r="B24" s="671"/>
      <c r="C24" s="671"/>
      <c r="D24" s="671"/>
      <c r="E24" s="671"/>
    </row>
    <row r="25" spans="1:8" ht="16.5" customHeight="1">
      <c r="A25" s="671"/>
      <c r="B25" s="671"/>
      <c r="C25" s="671"/>
      <c r="D25" s="671"/>
      <c r="E25" s="671"/>
    </row>
    <row r="27" spans="1:8">
      <c r="A27" s="37"/>
    </row>
    <row r="29" spans="1:8">
      <c r="D29" s="39"/>
    </row>
    <row r="30" spans="1:8">
      <c r="A30" s="380" t="s">
        <v>7</v>
      </c>
      <c r="B30" s="73" t="str">
        <f>'Attach 3(JV)'!B24</f>
        <v/>
      </c>
      <c r="C30" s="41"/>
      <c r="D30" s="39" t="s">
        <v>5</v>
      </c>
      <c r="E30" s="303" t="str">
        <f>'Attach 3(JV)'!E24</f>
        <v/>
      </c>
    </row>
    <row r="31" spans="1:8">
      <c r="A31" s="380" t="s">
        <v>8</v>
      </c>
      <c r="B31" s="303" t="str">
        <f>'Attach 3(JV)'!B25</f>
        <v/>
      </c>
      <c r="C31" s="41"/>
      <c r="D31" s="39" t="s">
        <v>6</v>
      </c>
      <c r="E31" s="303" t="str">
        <f>'Attach 3(JV)'!E25</f>
        <v/>
      </c>
    </row>
    <row r="32" spans="1:8">
      <c r="B32" s="41"/>
      <c r="C32" s="41"/>
      <c r="D32" s="39"/>
      <c r="E32" s="41"/>
    </row>
    <row r="34" spans="1:1">
      <c r="A34" s="40"/>
    </row>
    <row r="37" spans="1:1">
      <c r="A37" s="40"/>
    </row>
    <row r="39" spans="1:1">
      <c r="A39" s="40"/>
    </row>
    <row r="41" spans="1:1">
      <c r="A41" s="40"/>
    </row>
  </sheetData>
  <sheetProtection selectLockedCells="1"/>
  <customSheetViews>
    <customSheetView guid="{2CA9D59A-7A24-4810-80B5-421044268D0D}" showPageBreaks="1" printArea="1" hiddenRows="1" state="hidden" view="pageBreakPreview">
      <selection activeCell="A2" sqref="A2"/>
      <pageMargins left="0.7" right="0.7" top="0.75" bottom="0.75" header="0.3" footer="0.3"/>
      <pageSetup orientation="portrait" r:id="rId1"/>
    </customSheetView>
    <customSheetView guid="{568F3CA5-E4AA-42C0-A3F9-2E87F5C640E3}" showPageBreaks="1" printArea="1" hiddenRows="1" state="hidden" view="pageBreakPreview">
      <selection activeCell="A2" sqref="A2"/>
      <pageMargins left="0.7" right="0.7" top="0.75" bottom="0.75" header="0.3" footer="0.3"/>
      <pageSetup orientation="portrait" r:id="rId2"/>
    </customSheetView>
    <customSheetView guid="{1F125E51-1799-42D0-B41E-DC039BB17D59}" showPageBreaks="1" printArea="1" hiddenRows="1" view="pageBreakPreview">
      <selection activeCell="A2" sqref="A2"/>
      <pageMargins left="0.7" right="0.7" top="0.75" bottom="0.75" header="0.3" footer="0.3"/>
      <pageSetup orientation="portrait" r:id="rId3"/>
    </customSheetView>
    <customSheetView guid="{14C32814-5A59-4863-9FB1-822FBB75D7D1}" showPageBreaks="1" printArea="1" hiddenRows="1" view="pageBreakPreview">
      <selection activeCell="A16" sqref="A16:E25"/>
      <pageMargins left="0.7" right="0.7" top="0.75" bottom="0.75" header="0.3" footer="0.3"/>
      <pageSetup orientation="portrait" r:id="rId4"/>
    </customSheetView>
    <customSheetView guid="{AA750348-930C-43DE-ADD0-8D60980F5013}" showPageBreaks="1" printArea="1" hiddenRows="1" view="pageBreakPreview" topLeftCell="A14">
      <selection activeCell="E11" sqref="E11"/>
      <pageMargins left="0.7" right="0.7" top="0.75" bottom="0.75" header="0.3" footer="0.3"/>
      <pageSetup orientation="portrait" r:id="rId5"/>
    </customSheetView>
    <customSheetView guid="{CFBF18EC-8277-4311-991B-395AF21BB33B}" showPageBreaks="1" printArea="1" hiddenRows="1" view="pageBreakPreview" topLeftCell="A14">
      <selection activeCell="E11" sqref="E11"/>
      <pageMargins left="0.7" right="0.7" top="0.75" bottom="0.75" header="0.3" footer="0.3"/>
      <pageSetup orientation="portrait" r:id="rId6"/>
    </customSheetView>
    <customSheetView guid="{82C64B11-1F50-45B5-B7BB-9F1DC733C833}" showPageBreaks="1" printArea="1" hiddenRows="1" view="pageBreakPreview" topLeftCell="A2">
      <selection activeCell="B75" sqref="B75:C75"/>
      <pageMargins left="0.7" right="0.7" top="0.75" bottom="0.75" header="0.3" footer="0.3"/>
      <pageSetup orientation="portrait" r:id="rId7"/>
    </customSheetView>
    <customSheetView guid="{44C1C443-3199-4288-884A-D16AF7B2CD69}" showPageBreaks="1" printArea="1" hiddenRows="1" view="pageBreakPreview" topLeftCell="A5">
      <selection activeCell="A16" sqref="A16:E25"/>
      <pageMargins left="0.7" right="0.7" top="0.75" bottom="0.75" header="0.3" footer="0.3"/>
      <pageSetup orientation="portrait" r:id="rId8"/>
    </customSheetView>
    <customSheetView guid="{CB7CD015-9A92-451A-BEF4-2BC98E3768DD}" showPageBreaks="1" printArea="1" hiddenRows="1" view="pageBreakPreview" topLeftCell="A5">
      <selection activeCell="A16" sqref="A16:E25"/>
      <pageMargins left="0.7" right="0.7" top="0.75" bottom="0.75" header="0.3" footer="0.3"/>
      <pageSetup orientation="portrait" r:id="rId9"/>
    </customSheetView>
    <customSheetView guid="{0D490C87-B003-4943-9825-ACE0B8E7CC06}" showPageBreaks="1" printArea="1" hiddenRows="1" view="pageBreakPreview" topLeftCell="A2">
      <selection activeCell="B75" sqref="B75:C75"/>
      <pageMargins left="0.7" right="0.7" top="0.75" bottom="0.75" header="0.3" footer="0.3"/>
      <pageSetup orientation="portrait" r:id="rId10"/>
    </customSheetView>
    <customSheetView guid="{7A88FC7A-7690-48AB-B789-172043AFADC8}" showPageBreaks="1" printArea="1" hiddenRows="1" view="pageBreakPreview">
      <selection activeCell="E6" sqref="E6"/>
      <pageMargins left="0.7" right="0.7" top="0.75" bottom="0.75" header="0.3" footer="0.3"/>
      <pageSetup orientation="portrait" r:id="rId11"/>
    </customSheetView>
    <customSheetView guid="{1E2D7167-D6B7-4690-9A83-BF768C4223A4}" showPageBreaks="1" printArea="1" hiddenRows="1" view="pageBreakPreview" topLeftCell="A14">
      <selection activeCell="E11" sqref="E11"/>
      <pageMargins left="0.7" right="0.7" top="0.75" bottom="0.75" header="0.3" footer="0.3"/>
      <pageSetup orientation="portrait" r:id="rId12"/>
    </customSheetView>
  </customSheetViews>
  <mergeCells count="8">
    <mergeCell ref="B12:D12"/>
    <mergeCell ref="A16:E25"/>
    <mergeCell ref="A3:E3"/>
    <mergeCell ref="A5:E5"/>
    <mergeCell ref="A8:D8"/>
    <mergeCell ref="B9:D9"/>
    <mergeCell ref="B10:D10"/>
    <mergeCell ref="B11:D11"/>
  </mergeCells>
  <pageMargins left="0.7" right="0.7" top="0.75" bottom="0.75" header="0.3" footer="0.3"/>
  <pageSetup orientation="portrait" r:id="rId13"/>
  <drawing r:id="rId1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11"/>
  </sheetPr>
  <dimension ref="A1:I45"/>
  <sheetViews>
    <sheetView showGridLines="0" showZeros="0" view="pageBreakPreview" topLeftCell="A29" zoomScaleNormal="100" zoomScaleSheetLayoutView="100" workbookViewId="0">
      <selection activeCell="E2" sqref="E2"/>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18 (Delete)'!A1</f>
        <v>Specification No. :5002001680/SUB-STATION(INCLUDIN/DOM/K00 - NR3 RHQ -1</v>
      </c>
      <c r="B1" s="24"/>
      <c r="C1" s="24"/>
      <c r="D1" s="24"/>
      <c r="E1" s="25" t="str">
        <f>"Attachment-18 "</f>
        <v xml:space="preserve">Attachment-18 </v>
      </c>
    </row>
    <row r="3" spans="1:9" ht="72.75" customHeight="1">
      <c r="A3" s="621" t="str">
        <f>'Attach 3(JV)'!A3</f>
        <v>Provision of two nos. 220 kV Line Bays at 765/400kV Fatehpur Substation under consultancy for North Central Railways</v>
      </c>
      <c r="B3" s="621"/>
      <c r="C3" s="621"/>
      <c r="D3" s="621"/>
      <c r="E3" s="621"/>
      <c r="F3" s="28"/>
      <c r="G3" s="29"/>
      <c r="H3" s="28"/>
    </row>
    <row r="4" spans="1:9" ht="20.100000000000001" customHeight="1">
      <c r="A4" s="30"/>
      <c r="H4" s="32"/>
      <c r="I4" s="10"/>
    </row>
    <row r="5" spans="1:9" ht="20.100000000000001" customHeight="1">
      <c r="A5" s="622" t="s">
        <v>3</v>
      </c>
      <c r="B5" s="622"/>
      <c r="C5" s="622"/>
      <c r="D5" s="622"/>
      <c r="E5" s="622"/>
      <c r="F5" s="33"/>
      <c r="H5" s="32"/>
      <c r="I5" s="12"/>
    </row>
    <row r="6" spans="1:9" ht="20.100000000000001" customHeight="1">
      <c r="A6" s="34"/>
      <c r="H6" s="32"/>
      <c r="I6" s="12"/>
    </row>
    <row r="7" spans="1:9" ht="20.100000000000001" customHeight="1">
      <c r="A7" s="35" t="str">
        <f>'Attach 3(JV)'!A7</f>
        <v>Bidder’s Name and Address (Lead Partner) :</v>
      </c>
      <c r="E7" s="15" t="str">
        <f>'Attach 3(JV)'!E7</f>
        <v>To:</v>
      </c>
      <c r="H7" s="32"/>
      <c r="I7" s="12"/>
    </row>
    <row r="8" spans="1:9" ht="35.25" customHeight="1">
      <c r="A8" s="715" t="str">
        <f>'Attach 3(JV)'!A8</f>
        <v/>
      </c>
      <c r="B8" s="715"/>
      <c r="C8" s="715"/>
      <c r="D8" s="715"/>
      <c r="E8" s="185" t="str">
        <f>'Attach 3(JV)'!E8</f>
        <v>Contract Services</v>
      </c>
      <c r="H8" s="32"/>
      <c r="I8" s="12"/>
    </row>
    <row r="9" spans="1:9" ht="20.100000000000001" customHeight="1">
      <c r="A9" s="13" t="s">
        <v>373</v>
      </c>
      <c r="B9" s="740" t="str">
        <f>'Attach 3(JV)'!B9</f>
        <v/>
      </c>
      <c r="C9" s="740"/>
      <c r="D9" s="740"/>
      <c r="E9" s="185" t="str">
        <f>'Attach 3(JV)'!E9</f>
        <v>Power Grid Corporation of India Ltd.,</v>
      </c>
      <c r="H9" s="32"/>
      <c r="I9" s="12"/>
    </row>
    <row r="10" spans="1:9" ht="20.100000000000001" customHeight="1">
      <c r="A10" s="13" t="s">
        <v>375</v>
      </c>
      <c r="B10" s="740" t="str">
        <f>'Attach 3(JV)'!B10</f>
        <v/>
      </c>
      <c r="C10" s="740"/>
      <c r="D10" s="740"/>
      <c r="E10" s="185" t="str">
        <f>'Attach 3(JV)'!E10</f>
        <v>"Saudamini", Plot No. 2, Sector 29</v>
      </c>
      <c r="H10" s="32"/>
      <c r="I10" s="12"/>
    </row>
    <row r="11" spans="1:9" ht="20.100000000000001" customHeight="1">
      <c r="B11" s="740" t="str">
        <f>'Attach 3(JV)'!B11</f>
        <v/>
      </c>
      <c r="C11" s="740"/>
      <c r="D11" s="740"/>
      <c r="E11" s="185" t="str">
        <f>'Attach 3(JV)'!E11</f>
        <v>Gurgaon (Haryana) - 122001</v>
      </c>
    </row>
    <row r="12" spans="1:9" ht="18" customHeight="1">
      <c r="A12" s="34"/>
      <c r="B12" s="740" t="str">
        <f>'Attach 3(JV)'!B12</f>
        <v/>
      </c>
      <c r="C12" s="740"/>
      <c r="D12" s="740"/>
      <c r="E12" s="15"/>
    </row>
    <row r="13" spans="1:9" ht="19.5" hidden="1" customHeight="1">
      <c r="A13" s="34"/>
      <c r="B13" s="159"/>
      <c r="C13" s="159"/>
      <c r="D13" s="159"/>
      <c r="E13" s="15"/>
    </row>
    <row r="14" spans="1:9" ht="20.100000000000001" customHeight="1">
      <c r="A14" s="34"/>
      <c r="B14" s="159"/>
      <c r="C14" s="159"/>
      <c r="D14" s="159"/>
      <c r="G14" s="11"/>
    </row>
    <row r="15" spans="1:9" ht="20.100000000000001" customHeight="1">
      <c r="A15" s="31" t="s">
        <v>367</v>
      </c>
    </row>
    <row r="16" spans="1:9" ht="6" customHeight="1">
      <c r="A16" s="34"/>
    </row>
    <row r="17" spans="1:8" ht="78.75" customHeight="1">
      <c r="A17" s="623" t="s">
        <v>4</v>
      </c>
      <c r="B17" s="623"/>
      <c r="C17" s="623"/>
      <c r="D17" s="623"/>
      <c r="E17" s="623"/>
    </row>
    <row r="18" spans="1:8" ht="56.25" customHeight="1">
      <c r="A18" s="741" t="s">
        <v>438</v>
      </c>
      <c r="B18" s="741"/>
      <c r="C18" s="741"/>
      <c r="D18" s="741"/>
      <c r="E18" s="741"/>
    </row>
    <row r="19" spans="1:8" ht="184.5" customHeight="1">
      <c r="A19" s="741" t="s">
        <v>437</v>
      </c>
      <c r="B19" s="741"/>
      <c r="C19" s="741"/>
      <c r="D19" s="741"/>
      <c r="E19" s="741"/>
    </row>
    <row r="20" spans="1:8" ht="8.25" hidden="1" customHeight="1">
      <c r="A20" s="334"/>
    </row>
    <row r="21" spans="1:8" ht="20.100000000000001" hidden="1" customHeight="1">
      <c r="A21" s="334"/>
    </row>
    <row r="22" spans="1:8" ht="20.100000000000001" hidden="1" customHeight="1">
      <c r="A22" s="334"/>
    </row>
    <row r="23" spans="1:8" ht="57.75" hidden="1" customHeight="1">
      <c r="A23" s="623"/>
      <c r="B23" s="623"/>
      <c r="C23" s="623"/>
      <c r="D23" s="623"/>
      <c r="E23" s="623"/>
      <c r="F23" s="36"/>
      <c r="G23" s="36"/>
      <c r="H23" s="36"/>
    </row>
    <row r="24" spans="1:8" ht="20.100000000000001" hidden="1" customHeight="1">
      <c r="A24" s="34"/>
    </row>
    <row r="25" spans="1:8" ht="20.100000000000001" hidden="1" customHeight="1">
      <c r="A25" s="37"/>
    </row>
    <row r="26" spans="1:8" ht="20.100000000000001" hidden="1" customHeight="1"/>
    <row r="27" spans="1:8" ht="20.100000000000001" hidden="1" customHeight="1">
      <c r="A27" s="37"/>
    </row>
    <row r="28" spans="1:8" ht="20.100000000000001" hidden="1" customHeight="1"/>
    <row r="29" spans="1:8" ht="12" customHeight="1">
      <c r="D29" s="39"/>
    </row>
    <row r="30" spans="1:8" ht="33" customHeight="1">
      <c r="A30" s="38" t="s">
        <v>7</v>
      </c>
      <c r="B30" s="73" t="str">
        <f>'Attach 3(JV)'!B24</f>
        <v/>
      </c>
      <c r="C30" s="41"/>
      <c r="D30" s="39" t="s">
        <v>5</v>
      </c>
      <c r="E30" s="303" t="str">
        <f>'Attach 3(JV)'!E24</f>
        <v/>
      </c>
    </row>
    <row r="31" spans="1:8" ht="33" customHeight="1">
      <c r="A31" s="38" t="s">
        <v>8</v>
      </c>
      <c r="B31" s="303" t="str">
        <f>'Attach 3(JV)'!B25</f>
        <v/>
      </c>
      <c r="C31" s="41"/>
      <c r="D31" s="39" t="s">
        <v>6</v>
      </c>
      <c r="E31" s="303" t="str">
        <f>'Attach 3(JV)'!E25</f>
        <v/>
      </c>
    </row>
    <row r="32" spans="1:8" ht="33" customHeight="1">
      <c r="B32" s="41"/>
      <c r="C32" s="41"/>
      <c r="D32" s="39"/>
      <c r="E32" s="41"/>
    </row>
    <row r="33" spans="1:1" ht="20.100000000000001" customHeight="1"/>
    <row r="34" spans="1:1" ht="20.100000000000001" customHeight="1">
      <c r="A34" s="40"/>
    </row>
    <row r="35" spans="1:1" ht="20.100000000000001" customHeight="1"/>
    <row r="36" spans="1:1" ht="20.100000000000001" customHeight="1"/>
    <row r="37" spans="1:1" ht="20.100000000000001" customHeight="1">
      <c r="A37" s="40"/>
    </row>
    <row r="38" spans="1:1" ht="20.100000000000001" customHeight="1"/>
    <row r="39" spans="1:1" ht="20.100000000000001" customHeight="1">
      <c r="A39" s="40"/>
    </row>
    <row r="40" spans="1:1" ht="20.100000000000001" customHeight="1"/>
    <row r="41" spans="1:1" ht="20.100000000000001" customHeight="1">
      <c r="A41" s="40"/>
    </row>
    <row r="42" spans="1:1" ht="20.100000000000001" customHeight="1"/>
    <row r="43" spans="1:1" ht="20.100000000000001" customHeight="1"/>
    <row r="44" spans="1:1" ht="20.100000000000001" customHeight="1"/>
    <row r="45" spans="1:1" ht="20.100000000000001" customHeight="1"/>
  </sheetData>
  <sheetProtection password="8242" sheet="1" selectLockedCells="1"/>
  <customSheetViews>
    <customSheetView guid="{2CA9D59A-7A24-4810-80B5-421044268D0D}" showPageBreaks="1" showGridLines="0" zeroValues="0" printArea="1" hiddenRows="1" view="pageBreakPreview" topLeftCell="A29">
      <selection activeCell="E2" sqref="E2"/>
      <pageMargins left="0.75" right="0.63" top="0.57999999999999996" bottom="0.6" header="0.34" footer="0.35"/>
      <pageSetup scale="91" orientation="portrait" r:id="rId1"/>
      <headerFooter alignWithMargins="0">
        <oddFooter>&amp;R&amp;"Book Antiqua,Bold"&amp;8 Page &amp;P of &amp;N</oddFooter>
      </headerFooter>
    </customSheetView>
    <customSheetView guid="{568F3CA5-E4AA-42C0-A3F9-2E87F5C640E3}" showPageBreaks="1" showGridLines="0" zeroValues="0" printArea="1" hiddenRows="1" view="pageBreakPreview">
      <selection activeCell="E2" sqref="E2"/>
      <pageMargins left="0.75" right="0.63" top="0.57999999999999996" bottom="0.6" header="0.34" footer="0.35"/>
      <pageSetup scale="91" orientation="portrait" r:id="rId2"/>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A2" sqref="A2"/>
      <pageMargins left="0.75" right="0.63" top="0.57999999999999996" bottom="0.6" header="0.34" footer="0.35"/>
      <pageSetup scale="91" orientation="portrait" r:id="rId3"/>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75" right="0.63" top="0.57999999999999996" bottom="0.6" header="0.34" footer="0.35"/>
      <pageSetup scale="91" orientation="portrait" r:id="rId4"/>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18" sqref="A18:E18"/>
      <pageMargins left="0.75" right="0.63" top="0.57999999999999996" bottom="0.6" header="0.34" footer="0.35"/>
      <pageSetup scale="91" orientation="portrait" r:id="rId5"/>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75" right="0.63" top="0.57999999999999996" bottom="0.6" header="0.34" footer="0.35"/>
      <pageSetup scale="91" orientation="portrait" r:id="rId6"/>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75" right="0.63" top="0.57999999999999996" bottom="0.6" header="0.34" footer="0.35"/>
      <pageSetup scale="91" orientation="portrait" r:id="rId7"/>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8"/>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19"/>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75" right="0.63" top="0.57999999999999996" bottom="0.6" header="0.34" footer="0.35"/>
      <pageSetup scale="95" orientation="portrait" r:id="rId20"/>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75" right="0.63" top="0.57999999999999996" bottom="0.6" header="0.34" footer="0.35"/>
      <pageSetup scale="95" orientation="portrait" r:id="rId21"/>
      <headerFooter alignWithMargins="0">
        <oddFooter>&amp;R&amp;"Book Antiqua,Bold"&amp;8 Page &amp;P of &amp;N</oddFooter>
      </headerFooter>
    </customSheetView>
    <customSheetView guid="{0D490C87-B003-4943-9825-ACE0B8E7CC06}" showPageBreaks="1" showGridLines="0" zeroValues="0" printArea="1" hiddenRows="1" view="pageBreakPreview">
      <selection activeCell="B75" sqref="B75:C75"/>
      <pageMargins left="0.75" right="0.63" top="0.57999999999999996" bottom="0.6" header="0.34" footer="0.35"/>
      <pageSetup scale="91" orientation="portrait" r:id="rId22"/>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75" right="0.63" top="0.57999999999999996" bottom="0.6" header="0.34" footer="0.35"/>
      <pageSetup scale="91" orientation="portrait" r:id="rId23"/>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75" right="0.63" top="0.57999999999999996" bottom="0.6" header="0.34" footer="0.35"/>
      <pageSetup scale="91" orientation="portrait" r:id="rId24"/>
      <headerFooter alignWithMargins="0">
        <oddFooter>&amp;R&amp;"Book Antiqua,Bold"&amp;8 Page &amp;P of &amp;N</oddFooter>
      </headerFooter>
    </customSheetView>
  </customSheetViews>
  <mergeCells count="11">
    <mergeCell ref="A3:E3"/>
    <mergeCell ref="A5:E5"/>
    <mergeCell ref="A23:E23"/>
    <mergeCell ref="B9:D9"/>
    <mergeCell ref="B10:D10"/>
    <mergeCell ref="B11:D11"/>
    <mergeCell ref="B12:D12"/>
    <mergeCell ref="A8:D8"/>
    <mergeCell ref="A17:E17"/>
    <mergeCell ref="A18:E18"/>
    <mergeCell ref="A19:E19"/>
  </mergeCells>
  <phoneticPr fontId="6" type="noConversion"/>
  <pageMargins left="0.75" right="0.63" top="0.57999999999999996" bottom="0.6" header="0.34" footer="0.35"/>
  <pageSetup scale="91" orientation="portrait" r:id="rId25"/>
  <headerFooter alignWithMargins="0">
    <oddFooter>&amp;R&amp;"Book Antiqua,Bold"&amp;8 Page &amp;P of &amp;N</oddFooter>
  </headerFooter>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I48"/>
  <sheetViews>
    <sheetView showGridLines="0" view="pageBreakPreview" zoomScale="120" zoomScaleNormal="100" zoomScaleSheetLayoutView="120" workbookViewId="0">
      <selection activeCell="E2" sqref="E2"/>
    </sheetView>
  </sheetViews>
  <sheetFormatPr defaultColWidth="9.140625" defaultRowHeight="16.5"/>
  <cols>
    <col min="1" max="1" width="13.28515625" style="31" customWidth="1"/>
    <col min="2" max="2" width="20.5703125" style="31" customWidth="1"/>
    <col min="3" max="3" width="11.42578125" style="31" customWidth="1"/>
    <col min="4" max="4" width="15.42578125" style="31" customWidth="1"/>
    <col min="5" max="5" width="37.85546875" style="31" customWidth="1"/>
    <col min="6" max="8" width="9.140625" style="26"/>
    <col min="9" max="16384" width="9.140625" style="27"/>
  </cols>
  <sheetData>
    <row r="1" spans="1:9">
      <c r="A1" s="23" t="str">
        <f>'Attach 18'!A1</f>
        <v>Specification No. :5002001680/SUB-STATION(INCLUDIN/DOM/K00 - NR3 RHQ -1</v>
      </c>
      <c r="B1" s="24"/>
      <c r="C1" s="24"/>
      <c r="D1" s="24"/>
      <c r="E1" s="25" t="str">
        <f>"Attachment-19 "</f>
        <v xml:space="preserve">Attachment-19 </v>
      </c>
    </row>
    <row r="3" spans="1:9" ht="69" customHeight="1">
      <c r="A3" s="621" t="str">
        <f>'Attach 3(JV)'!A3</f>
        <v>Provision of two nos. 220 kV Line Bays at 765/400kV Fatehpur Substation under consultancy for North Central Railways</v>
      </c>
      <c r="B3" s="621"/>
      <c r="C3" s="621"/>
      <c r="D3" s="621"/>
      <c r="E3" s="621"/>
      <c r="F3" s="28"/>
      <c r="G3" s="29"/>
      <c r="H3" s="28"/>
    </row>
    <row r="4" spans="1:9" ht="20.100000000000001" customHeight="1">
      <c r="A4" s="430"/>
      <c r="H4" s="32"/>
      <c r="I4" s="10"/>
    </row>
    <row r="5" spans="1:9" ht="20.100000000000001" customHeight="1">
      <c r="A5" s="622" t="s">
        <v>473</v>
      </c>
      <c r="B5" s="622"/>
      <c r="C5" s="622"/>
      <c r="D5" s="622"/>
      <c r="E5" s="622"/>
      <c r="F5" s="33"/>
      <c r="H5" s="32"/>
      <c r="I5" s="12"/>
    </row>
    <row r="6" spans="1:9" ht="20.100000000000001" customHeight="1">
      <c r="A6" s="431"/>
      <c r="H6" s="32"/>
      <c r="I6" s="12"/>
    </row>
    <row r="7" spans="1:9" ht="20.100000000000001" customHeight="1">
      <c r="A7" s="35" t="str">
        <f>'Attach 3(JV)'!A7</f>
        <v>Bidder’s Name and Address (Lead Partner) :</v>
      </c>
      <c r="E7" s="15" t="str">
        <f>'Attach 3(JV)'!E7</f>
        <v>To:</v>
      </c>
      <c r="H7" s="32"/>
      <c r="I7" s="12"/>
    </row>
    <row r="8" spans="1:9" ht="35.25" customHeight="1">
      <c r="A8" s="715" t="str">
        <f>'Attach 3(JV)'!A8</f>
        <v/>
      </c>
      <c r="B8" s="715"/>
      <c r="C8" s="715"/>
      <c r="D8" s="715"/>
      <c r="E8" s="185" t="str">
        <f>'Attach 3(JV)'!E8</f>
        <v>Contract Services</v>
      </c>
      <c r="H8" s="32"/>
      <c r="I8" s="12"/>
    </row>
    <row r="9" spans="1:9" ht="20.100000000000001" customHeight="1">
      <c r="A9" s="13" t="s">
        <v>373</v>
      </c>
      <c r="B9" s="740" t="str">
        <f>'Attach 3(JV)'!B9</f>
        <v/>
      </c>
      <c r="C9" s="740"/>
      <c r="D9" s="740"/>
      <c r="E9" s="185" t="str">
        <f>'Attach 3(JV)'!E9</f>
        <v>Power Grid Corporation of India Ltd.,</v>
      </c>
      <c r="H9" s="32"/>
      <c r="I9" s="12"/>
    </row>
    <row r="10" spans="1:9" ht="20.100000000000001" customHeight="1">
      <c r="A10" s="13" t="s">
        <v>375</v>
      </c>
      <c r="B10" s="740" t="str">
        <f>'Attach 3(JV)'!B10</f>
        <v/>
      </c>
      <c r="C10" s="740"/>
      <c r="D10" s="740"/>
      <c r="E10" s="185" t="str">
        <f>'Attach 3(JV)'!E10</f>
        <v>"Saudamini", Plot No. 2, Sector 29</v>
      </c>
      <c r="H10" s="32"/>
      <c r="I10" s="12"/>
    </row>
    <row r="11" spans="1:9" ht="20.100000000000001" customHeight="1">
      <c r="B11" s="740" t="str">
        <f>'Attach 3(JV)'!B11</f>
        <v/>
      </c>
      <c r="C11" s="740"/>
      <c r="D11" s="740"/>
      <c r="E11" s="185" t="str">
        <f>'Attach 3(JV)'!E11</f>
        <v>Gurgaon (Haryana) - 122001</v>
      </c>
    </row>
    <row r="12" spans="1:9" ht="18" customHeight="1">
      <c r="A12" s="431"/>
      <c r="B12" s="740" t="str">
        <f>'Attach 3(JV)'!B12</f>
        <v/>
      </c>
      <c r="C12" s="740"/>
      <c r="D12" s="740"/>
      <c r="E12" s="15"/>
    </row>
    <row r="13" spans="1:9" ht="19.5" hidden="1" customHeight="1">
      <c r="A13" s="431"/>
      <c r="B13" s="159"/>
      <c r="C13" s="159"/>
      <c r="D13" s="159"/>
      <c r="E13" s="15"/>
    </row>
    <row r="14" spans="1:9" ht="20.100000000000001" customHeight="1">
      <c r="A14" s="431"/>
      <c r="B14" s="159"/>
      <c r="C14" s="159"/>
      <c r="D14" s="159"/>
      <c r="G14" s="11"/>
    </row>
    <row r="15" spans="1:9" ht="20.100000000000001" customHeight="1">
      <c r="A15" s="31" t="s">
        <v>367</v>
      </c>
    </row>
    <row r="16" spans="1:9" ht="294" customHeight="1">
      <c r="A16" s="710" t="s">
        <v>475</v>
      </c>
      <c r="B16" s="710"/>
      <c r="C16" s="710"/>
      <c r="D16" s="710"/>
      <c r="E16" s="710"/>
    </row>
    <row r="17" spans="1:8" ht="36" customHeight="1">
      <c r="A17" s="613" t="s">
        <v>476</v>
      </c>
      <c r="B17" s="613"/>
      <c r="C17" s="613"/>
      <c r="D17" s="613"/>
      <c r="E17" s="613"/>
    </row>
    <row r="18" spans="1:8" ht="50.25" customHeight="1">
      <c r="A18" s="105"/>
      <c r="B18" s="743" t="s">
        <v>477</v>
      </c>
      <c r="C18" s="744"/>
      <c r="D18" s="744"/>
      <c r="E18" s="105"/>
    </row>
    <row r="19" spans="1:8">
      <c r="A19" s="741" t="s">
        <v>478</v>
      </c>
      <c r="B19" s="741"/>
      <c r="C19" s="741"/>
      <c r="D19" s="741"/>
      <c r="E19" s="741"/>
    </row>
    <row r="20" spans="1:8" ht="56.25" customHeight="1">
      <c r="A20" s="741" t="s">
        <v>539</v>
      </c>
      <c r="B20" s="741"/>
      <c r="C20" s="741"/>
      <c r="D20" s="741"/>
      <c r="E20" s="741"/>
    </row>
    <row r="21" spans="1:8" ht="22.5" customHeight="1">
      <c r="A21" s="435" t="s">
        <v>479</v>
      </c>
      <c r="B21" s="435" t="s">
        <v>480</v>
      </c>
      <c r="C21" s="745" t="s">
        <v>481</v>
      </c>
      <c r="D21" s="745"/>
      <c r="E21" s="745"/>
    </row>
    <row r="22" spans="1:8">
      <c r="A22" s="105"/>
      <c r="B22" s="105"/>
      <c r="C22" s="656"/>
      <c r="D22" s="685"/>
      <c r="E22" s="657"/>
    </row>
    <row r="23" spans="1:8">
      <c r="A23" s="105"/>
      <c r="B23" s="105"/>
      <c r="C23" s="656"/>
      <c r="D23" s="685"/>
      <c r="E23" s="657"/>
    </row>
    <row r="24" spans="1:8">
      <c r="A24" s="105"/>
      <c r="B24" s="105"/>
      <c r="C24" s="656"/>
      <c r="D24" s="685"/>
      <c r="E24" s="657"/>
      <c r="F24" s="429"/>
      <c r="G24" s="429"/>
      <c r="H24" s="429"/>
    </row>
    <row r="25" spans="1:8">
      <c r="A25" s="105"/>
      <c r="B25" s="105"/>
      <c r="C25" s="656"/>
      <c r="D25" s="685"/>
      <c r="E25" s="657"/>
    </row>
    <row r="26" spans="1:8">
      <c r="A26" s="103"/>
      <c r="B26" s="103"/>
      <c r="C26" s="656"/>
      <c r="D26" s="685"/>
      <c r="E26" s="657"/>
    </row>
    <row r="27" spans="1:8" ht="58.5" customHeight="1">
      <c r="A27" s="612" t="s">
        <v>482</v>
      </c>
      <c r="B27" s="612"/>
      <c r="C27" s="612"/>
      <c r="D27" s="612"/>
      <c r="E27" s="612"/>
    </row>
    <row r="28" spans="1:8" ht="81" customHeight="1">
      <c r="A28" s="436" t="s">
        <v>479</v>
      </c>
      <c r="B28" s="437" t="s">
        <v>483</v>
      </c>
      <c r="C28" s="746" t="s">
        <v>484</v>
      </c>
      <c r="D28" s="746"/>
      <c r="E28" s="437" t="s">
        <v>485</v>
      </c>
    </row>
    <row r="29" spans="1:8" ht="20.25" customHeight="1">
      <c r="A29" s="103"/>
      <c r="B29" s="103"/>
      <c r="C29" s="656"/>
      <c r="D29" s="657"/>
      <c r="E29" s="103"/>
    </row>
    <row r="30" spans="1:8" ht="140.25" customHeight="1">
      <c r="A30" s="612" t="s">
        <v>486</v>
      </c>
      <c r="B30" s="612"/>
      <c r="C30" s="612"/>
      <c r="D30" s="612"/>
      <c r="E30" s="612"/>
    </row>
    <row r="31" spans="1:8" ht="41.25" customHeight="1">
      <c r="A31" s="747" t="s">
        <v>487</v>
      </c>
      <c r="B31" s="747"/>
      <c r="C31" s="747"/>
      <c r="D31" s="747"/>
      <c r="E31" s="747"/>
    </row>
    <row r="32" spans="1:8" ht="25.5" customHeight="1">
      <c r="A32" s="103"/>
      <c r="B32" s="31" t="s">
        <v>488</v>
      </c>
    </row>
    <row r="33" spans="1:5" ht="87" customHeight="1">
      <c r="A33" s="613" t="s">
        <v>489</v>
      </c>
      <c r="B33" s="668"/>
      <c r="C33" s="668"/>
      <c r="D33" s="668"/>
      <c r="E33" s="668"/>
    </row>
    <row r="34" spans="1:5" ht="147" customHeight="1">
      <c r="A34" s="613" t="s">
        <v>490</v>
      </c>
      <c r="B34" s="613"/>
      <c r="C34" s="613"/>
      <c r="D34" s="613"/>
      <c r="E34" s="613"/>
    </row>
    <row r="35" spans="1:5">
      <c r="D35" s="39"/>
    </row>
    <row r="36" spans="1:5" ht="25.5" customHeight="1">
      <c r="A36" s="432" t="s">
        <v>7</v>
      </c>
      <c r="B36" s="103" t="str">
        <f>'Attach 3(JV)'!B24</f>
        <v/>
      </c>
      <c r="C36" s="41"/>
      <c r="D36" s="39" t="s">
        <v>5</v>
      </c>
      <c r="E36" s="103" t="str">
        <f>'Attach 3(JV)'!E24</f>
        <v/>
      </c>
    </row>
    <row r="37" spans="1:5" ht="27" customHeight="1">
      <c r="A37" s="432" t="s">
        <v>8</v>
      </c>
      <c r="B37" s="103" t="str">
        <f>'Attach 3(JV)'!B25</f>
        <v/>
      </c>
      <c r="C37" s="41"/>
      <c r="D37" s="39" t="s">
        <v>6</v>
      </c>
      <c r="E37" s="103" t="str">
        <f>'Attach 3(JV)'!E25</f>
        <v/>
      </c>
    </row>
    <row r="38" spans="1:5">
      <c r="A38" s="432"/>
      <c r="B38" s="303"/>
      <c r="C38" s="41"/>
      <c r="D38" s="39"/>
      <c r="E38" s="303"/>
    </row>
    <row r="39" spans="1:5" ht="63" customHeight="1">
      <c r="A39" s="718" t="s">
        <v>474</v>
      </c>
      <c r="B39" s="718"/>
      <c r="C39" s="718"/>
      <c r="D39" s="718"/>
      <c r="E39" s="718"/>
    </row>
    <row r="40" spans="1:5" ht="44.25" customHeight="1">
      <c r="A40" s="742" t="s">
        <v>510</v>
      </c>
      <c r="B40" s="742"/>
      <c r="C40" s="742"/>
      <c r="D40" s="742"/>
      <c r="E40" s="742"/>
    </row>
    <row r="41" spans="1:5">
      <c r="A41" s="433"/>
    </row>
    <row r="44" spans="1:5">
      <c r="A44" s="433"/>
    </row>
    <row r="46" spans="1:5">
      <c r="A46" s="433"/>
    </row>
    <row r="48" spans="1:5">
      <c r="A48" s="433"/>
    </row>
  </sheetData>
  <sheetProtection formatColumns="0" formatRows="0" selectLockedCells="1"/>
  <customSheetViews>
    <customSheetView guid="{2CA9D59A-7A24-4810-80B5-421044268D0D}" scale="120" showPageBreaks="1" showGridLines="0" printArea="1" hiddenRows="1" state="hidden" view="pageBreakPreview">
      <selection activeCell="E2" sqref="E2"/>
      <rowBreaks count="1" manualBreakCount="1">
        <brk id="19" max="4" man="1"/>
      </rowBreaks>
      <colBreaks count="1" manualBreakCount="1">
        <brk id="5" max="1048575" man="1"/>
      </colBreaks>
      <pageMargins left="0.7" right="0.7" top="0.75" bottom="0.75" header="0.3" footer="0.3"/>
      <pageSetup paperSize="9" scale="98" orientation="portrait" r:id="rId1"/>
    </customSheetView>
    <customSheetView guid="{568F3CA5-E4AA-42C0-A3F9-2E87F5C640E3}" scale="120" showPageBreaks="1" showGridLines="0" printArea="1" hiddenRows="1" state="hidden" view="pageBreakPreview">
      <selection activeCell="E2" sqref="E2"/>
      <rowBreaks count="1" manualBreakCount="1">
        <brk id="19" max="4" man="1"/>
      </rowBreaks>
      <colBreaks count="1" manualBreakCount="1">
        <brk id="5" max="1048575" man="1"/>
      </colBreaks>
      <pageMargins left="0.7" right="0.7" top="0.75" bottom="0.75" header="0.3" footer="0.3"/>
      <pageSetup paperSize="9" scale="98" orientation="portrait" r:id="rId2"/>
    </customSheetView>
    <customSheetView guid="{1F125E51-1799-42D0-B41E-DC039BB17D59}" scale="120" showPageBreaks="1" showGridLines="0" printArea="1" hiddenRows="1" view="pageBreakPreview" topLeftCell="A10">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3"/>
    </customSheetView>
    <customSheetView guid="{14C32814-5A59-4863-9FB1-822FBB75D7D1}" scale="120" showPageBreaks="1" showGridLines="0" printArea="1" hiddenRows="1" view="pageBreakPreview" topLeftCell="A9">
      <selection activeCell="A18" sqref="A18"/>
      <rowBreaks count="1" manualBreakCount="1">
        <brk id="20" max="4" man="1"/>
      </rowBreaks>
      <colBreaks count="1" manualBreakCount="1">
        <brk id="5" max="1048575" man="1"/>
      </colBreaks>
      <pageMargins left="0.7" right="0.7" top="0.75" bottom="0.75" header="0.3" footer="0.3"/>
      <pageSetup paperSize="9" scale="98" orientation="portrait" r:id="rId4"/>
    </customSheetView>
    <customSheetView guid="{AA750348-930C-43DE-ADD0-8D60980F5013}"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5"/>
    </customSheetView>
    <customSheetView guid="{CFBF18EC-8277-4311-991B-395AF21BB33B}"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6"/>
    </customSheetView>
    <customSheetView guid="{7A88FC7A-7690-48AB-B789-172043AFADC8}" scale="90" showPageBreaks="1" printArea="1" hiddenRows="1" view="pageBreakPreview" topLeftCell="A20">
      <selection activeCell="I28" sqref="I28"/>
      <colBreaks count="1" manualBreakCount="1">
        <brk id="5" max="1048575" man="1"/>
      </colBreaks>
      <pageMargins left="0.7" right="0.7" top="0.75" bottom="0.75" header="0.3" footer="0.3"/>
      <pageSetup paperSize="9" scale="98" orientation="portrait" r:id="rId7"/>
    </customSheetView>
    <customSheetView guid="{1E2D7167-D6B7-4690-9A83-BF768C4223A4}"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8"/>
    </customSheetView>
  </customSheetViews>
  <mergeCells count="27">
    <mergeCell ref="A34:E34"/>
    <mergeCell ref="A27:E27"/>
    <mergeCell ref="C28:D28"/>
    <mergeCell ref="C29:D29"/>
    <mergeCell ref="A30:E30"/>
    <mergeCell ref="A31:E31"/>
    <mergeCell ref="C23:E23"/>
    <mergeCell ref="C25:E25"/>
    <mergeCell ref="C26:E26"/>
    <mergeCell ref="C24:E24"/>
    <mergeCell ref="A33:E33"/>
    <mergeCell ref="A40:E40"/>
    <mergeCell ref="A3:E3"/>
    <mergeCell ref="A5:E5"/>
    <mergeCell ref="A8:D8"/>
    <mergeCell ref="B9:D9"/>
    <mergeCell ref="B10:D10"/>
    <mergeCell ref="B11:D11"/>
    <mergeCell ref="B12:D12"/>
    <mergeCell ref="A17:E17"/>
    <mergeCell ref="A19:E19"/>
    <mergeCell ref="A20:E20"/>
    <mergeCell ref="A39:E39"/>
    <mergeCell ref="A16:E16"/>
    <mergeCell ref="B18:D18"/>
    <mergeCell ref="C21:E21"/>
    <mergeCell ref="C22:E22"/>
  </mergeCells>
  <pageMargins left="0.7" right="0.7" top="0.75" bottom="0.75" header="0.3" footer="0.3"/>
  <pageSetup paperSize="9" scale="98" orientation="portrait" r:id="rId9"/>
  <rowBreaks count="1" manualBreakCount="1">
    <brk id="19" max="4" man="1"/>
  </rowBreaks>
  <colBreaks count="1" manualBreakCount="1">
    <brk id="5" max="1048575" man="1"/>
  </colBreak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F174"/>
  <sheetViews>
    <sheetView showGridLines="0" showZeros="0" view="pageBreakPreview" topLeftCell="A117" zoomScaleSheetLayoutView="100" workbookViewId="0">
      <selection activeCell="D142" sqref="D142:F142"/>
    </sheetView>
  </sheetViews>
  <sheetFormatPr defaultRowHeight="14.25"/>
  <cols>
    <col min="1" max="1" width="10.7109375" style="463" customWidth="1"/>
    <col min="2" max="2" width="14" style="466" customWidth="1"/>
    <col min="3" max="3" width="14.7109375" style="464" customWidth="1"/>
    <col min="4" max="4" width="15.28515625" style="464" customWidth="1"/>
    <col min="5" max="5" width="22.28515625" style="464" customWidth="1"/>
    <col min="6" max="6" width="47.42578125" style="464" customWidth="1"/>
    <col min="7" max="7" width="11.28515625" style="464" customWidth="1"/>
    <col min="8" max="8" width="11.7109375" style="464" customWidth="1"/>
    <col min="9" max="9" width="14.140625" style="465" customWidth="1"/>
    <col min="10" max="10" width="13.140625" style="465" customWidth="1"/>
    <col min="11" max="11" width="8.85546875" style="465" customWidth="1"/>
    <col min="12" max="25" width="10.28515625" style="465" customWidth="1"/>
    <col min="26" max="26" width="22.140625" style="482" customWidth="1"/>
    <col min="27" max="27" width="15.85546875" style="482" customWidth="1"/>
    <col min="28" max="28" width="20" style="482" customWidth="1"/>
    <col min="29" max="29" width="13.85546875" style="482" customWidth="1"/>
    <col min="30" max="30" width="10.28515625" style="482" customWidth="1"/>
    <col min="31" max="31" width="10.28515625" style="467" customWidth="1"/>
    <col min="32" max="32" width="13.7109375" style="467" customWidth="1"/>
    <col min="33" max="35" width="10.28515625" style="482" customWidth="1"/>
    <col min="36" max="36" width="10.42578125" style="482" customWidth="1"/>
    <col min="37" max="37" width="10.28515625" style="482" customWidth="1"/>
    <col min="38" max="38" width="18.7109375" style="482" customWidth="1"/>
    <col min="39" max="39" width="13.140625" style="482" customWidth="1"/>
    <col min="40" max="40" width="14.140625" style="482" customWidth="1"/>
    <col min="41" max="41" width="10.28515625" style="482" customWidth="1"/>
    <col min="42" max="57" width="10.28515625" style="465" customWidth="1"/>
    <col min="58" max="16384" width="9.140625" style="465"/>
  </cols>
  <sheetData>
    <row r="2" spans="1:13" ht="21" customHeight="1">
      <c r="B2" s="812" t="s">
        <v>543</v>
      </c>
      <c r="C2" s="813"/>
      <c r="D2" s="813"/>
      <c r="E2" s="813"/>
      <c r="F2" s="814"/>
    </row>
    <row r="3" spans="1:13" ht="20.25" customHeight="1"/>
    <row r="4" spans="1:13" ht="20.25" customHeight="1"/>
    <row r="5" spans="1:13" ht="20.25" hidden="1" customHeight="1">
      <c r="A5" s="463">
        <v>1</v>
      </c>
      <c r="B5" s="466" t="s">
        <v>544</v>
      </c>
      <c r="M5" s="467"/>
    </row>
    <row r="6" spans="1:13" ht="20.25" hidden="1" customHeight="1">
      <c r="B6" s="468"/>
      <c r="C6" s="465"/>
      <c r="E6" s="815" t="s">
        <v>545</v>
      </c>
      <c r="F6" s="815"/>
      <c r="G6" s="469">
        <v>1</v>
      </c>
      <c r="M6" s="470" t="s">
        <v>546</v>
      </c>
    </row>
    <row r="7" spans="1:13" ht="20.25" hidden="1" customHeight="1">
      <c r="D7" s="471"/>
      <c r="E7" s="816"/>
      <c r="F7" s="816"/>
      <c r="M7" s="470" t="s">
        <v>547</v>
      </c>
    </row>
    <row r="8" spans="1:13" ht="25.5" customHeight="1">
      <c r="A8" s="463">
        <v>1</v>
      </c>
      <c r="B8" s="773" t="s">
        <v>548</v>
      </c>
      <c r="C8" s="773"/>
      <c r="D8" s="773"/>
      <c r="F8" s="472"/>
      <c r="M8" s="470" t="s">
        <v>328</v>
      </c>
    </row>
    <row r="9" spans="1:13" ht="15.75" customHeight="1"/>
    <row r="10" spans="1:13" ht="15.75" customHeight="1">
      <c r="B10" s="817" t="s">
        <v>549</v>
      </c>
      <c r="C10" s="817"/>
      <c r="D10" s="817"/>
      <c r="E10" s="473"/>
    </row>
    <row r="11" spans="1:13" ht="15" customHeight="1">
      <c r="B11" s="817"/>
      <c r="C11" s="817"/>
      <c r="D11" s="817"/>
      <c r="E11" s="473"/>
    </row>
    <row r="12" spans="1:13" ht="24" customHeight="1">
      <c r="B12" s="818"/>
      <c r="C12" s="818"/>
      <c r="D12" s="818"/>
      <c r="E12" s="474" t="s">
        <v>550</v>
      </c>
      <c r="F12" s="475"/>
      <c r="H12" s="467"/>
    </row>
    <row r="13" spans="1:13" ht="24" customHeight="1">
      <c r="B13" s="476"/>
      <c r="C13" s="476"/>
      <c r="D13" s="476"/>
      <c r="E13" s="474"/>
      <c r="F13" s="473"/>
      <c r="H13" s="467"/>
    </row>
    <row r="14" spans="1:13" ht="22.5" customHeight="1"/>
    <row r="15" spans="1:13" ht="22.5" customHeight="1">
      <c r="A15" s="463">
        <v>2</v>
      </c>
      <c r="B15" s="805" t="s">
        <v>72</v>
      </c>
      <c r="C15" s="806"/>
      <c r="D15" s="477"/>
      <c r="E15" s="807" t="s">
        <v>363</v>
      </c>
      <c r="F15" s="808"/>
    </row>
    <row r="16" spans="1:13" ht="22.5" customHeight="1">
      <c r="B16" s="478"/>
      <c r="C16" s="478"/>
      <c r="D16" s="473"/>
      <c r="E16" s="478"/>
      <c r="F16" s="478"/>
    </row>
    <row r="17" spans="1:41" ht="22.5" customHeight="1">
      <c r="A17" s="463">
        <v>3</v>
      </c>
      <c r="B17" s="479" t="s">
        <v>551</v>
      </c>
      <c r="C17" s="480" t="s">
        <v>328</v>
      </c>
      <c r="D17" s="481" t="s">
        <v>552</v>
      </c>
      <c r="E17" s="809"/>
      <c r="F17" s="809"/>
    </row>
    <row r="18" spans="1:41" ht="22.5" customHeight="1">
      <c r="B18" s="483"/>
      <c r="C18" s="484"/>
      <c r="D18" s="485"/>
      <c r="E18" s="486"/>
      <c r="F18" s="486"/>
    </row>
    <row r="19" spans="1:41" ht="22.5" customHeight="1">
      <c r="A19" s="463">
        <v>4</v>
      </c>
      <c r="B19" s="805" t="s">
        <v>553</v>
      </c>
      <c r="C19" s="806"/>
      <c r="D19" s="477"/>
      <c r="E19" s="487"/>
      <c r="F19" s="473"/>
    </row>
    <row r="20" spans="1:41" ht="21.75" customHeight="1"/>
    <row r="22" spans="1:41" ht="19.5" customHeight="1">
      <c r="A22" s="488" t="str">
        <f>Basic!B3</f>
        <v>5002001680/SUB-STATION(INCLUDIN/DOM/K00 - NR3 RHQ -1</v>
      </c>
      <c r="B22" s="489"/>
      <c r="C22" s="485"/>
      <c r="D22" s="485"/>
      <c r="E22" s="485"/>
      <c r="F22" s="490" t="s">
        <v>554</v>
      </c>
      <c r="AE22" s="470">
        <v>1</v>
      </c>
      <c r="AF22" s="470" t="s">
        <v>116</v>
      </c>
      <c r="AI22" s="467">
        <v>1</v>
      </c>
      <c r="AJ22" s="482" t="s">
        <v>117</v>
      </c>
      <c r="AM22" s="491">
        <v>1</v>
      </c>
      <c r="AN22" s="491" t="s">
        <v>334</v>
      </c>
    </row>
    <row r="23" spans="1:41">
      <c r="B23" s="464"/>
      <c r="AE23" s="470">
        <v>2</v>
      </c>
      <c r="AF23" s="470" t="s">
        <v>308</v>
      </c>
      <c r="AI23" s="467">
        <v>2</v>
      </c>
      <c r="AJ23" s="482" t="s">
        <v>309</v>
      </c>
      <c r="AM23" s="491">
        <v>2</v>
      </c>
      <c r="AN23" s="491" t="s">
        <v>335</v>
      </c>
    </row>
    <row r="24" spans="1:41" s="493" customFormat="1" ht="19.5" customHeight="1">
      <c r="A24" s="810" t="s">
        <v>555</v>
      </c>
      <c r="B24" s="810"/>
      <c r="C24" s="810"/>
      <c r="D24" s="810"/>
      <c r="E24" s="810"/>
      <c r="F24" s="810"/>
      <c r="G24" s="492"/>
      <c r="H24" s="492"/>
      <c r="Z24" s="494"/>
      <c r="AA24" s="494"/>
      <c r="AB24" s="494"/>
      <c r="AC24" s="494"/>
      <c r="AD24" s="494"/>
      <c r="AE24" s="495">
        <v>3</v>
      </c>
      <c r="AF24" s="495" t="s">
        <v>310</v>
      </c>
      <c r="AG24" s="494"/>
      <c r="AH24" s="494"/>
      <c r="AI24" s="496">
        <v>3</v>
      </c>
      <c r="AJ24" s="494" t="s">
        <v>311</v>
      </c>
      <c r="AK24" s="494"/>
      <c r="AL24" s="494"/>
      <c r="AM24" s="497">
        <v>3</v>
      </c>
      <c r="AN24" s="497" t="s">
        <v>336</v>
      </c>
      <c r="AO24" s="494"/>
    </row>
    <row r="25" spans="1:41" ht="18" customHeight="1">
      <c r="A25" s="498"/>
      <c r="B25" s="498"/>
      <c r="C25" s="498"/>
      <c r="D25" s="498"/>
      <c r="E25" s="498"/>
      <c r="F25" s="498"/>
      <c r="AE25" s="470">
        <v>4</v>
      </c>
      <c r="AF25" s="470" t="s">
        <v>312</v>
      </c>
      <c r="AI25" s="467">
        <v>4</v>
      </c>
      <c r="AJ25" s="482" t="s">
        <v>313</v>
      </c>
      <c r="AM25" s="491">
        <v>4</v>
      </c>
      <c r="AN25" s="491" t="s">
        <v>337</v>
      </c>
    </row>
    <row r="26" spans="1:41" ht="18" customHeight="1">
      <c r="A26" s="463" t="s">
        <v>333</v>
      </c>
      <c r="C26" s="811"/>
      <c r="D26" s="811"/>
      <c r="E26" s="811"/>
      <c r="F26" s="811"/>
      <c r="AE26" s="470">
        <v>5</v>
      </c>
      <c r="AF26" s="470" t="s">
        <v>312</v>
      </c>
      <c r="AI26" s="467">
        <v>5</v>
      </c>
      <c r="AJ26" s="482" t="s">
        <v>314</v>
      </c>
      <c r="AM26" s="491">
        <v>5</v>
      </c>
      <c r="AN26" s="491" t="s">
        <v>338</v>
      </c>
    </row>
    <row r="27" spans="1:41" ht="18" customHeight="1">
      <c r="C27" s="499"/>
      <c r="D27" s="499"/>
      <c r="E27" s="499"/>
      <c r="F27" s="499"/>
      <c r="AE27" s="470">
        <v>6</v>
      </c>
      <c r="AF27" s="470" t="s">
        <v>312</v>
      </c>
      <c r="AI27" s="467"/>
      <c r="AM27" s="491">
        <v>6</v>
      </c>
      <c r="AN27" s="491" t="s">
        <v>339</v>
      </c>
    </row>
    <row r="28" spans="1:41" ht="18" customHeight="1">
      <c r="A28" s="463" t="s">
        <v>7</v>
      </c>
      <c r="B28" s="795">
        <f>'Names of Bidder'!D35</f>
        <v>0</v>
      </c>
      <c r="C28" s="796"/>
      <c r="AE28" s="470">
        <v>7</v>
      </c>
      <c r="AF28" s="470" t="s">
        <v>312</v>
      </c>
      <c r="AG28" s="500">
        <f>DAY(B28)</f>
        <v>0</v>
      </c>
      <c r="AI28" s="467">
        <v>6</v>
      </c>
      <c r="AJ28" s="482" t="s">
        <v>315</v>
      </c>
      <c r="AM28" s="491">
        <v>7</v>
      </c>
      <c r="AN28" s="491" t="s">
        <v>340</v>
      </c>
    </row>
    <row r="29" spans="1:41" ht="18" customHeight="1">
      <c r="B29" s="501"/>
      <c r="C29" s="501"/>
      <c r="AE29" s="470">
        <v>8</v>
      </c>
      <c r="AF29" s="470" t="s">
        <v>312</v>
      </c>
      <c r="AG29" s="500">
        <f>MONTH(B28)</f>
        <v>1</v>
      </c>
      <c r="AI29" s="467">
        <v>7</v>
      </c>
      <c r="AJ29" s="482" t="s">
        <v>316</v>
      </c>
      <c r="AM29" s="491">
        <v>8</v>
      </c>
      <c r="AN29" s="491" t="s">
        <v>341</v>
      </c>
    </row>
    <row r="30" spans="1:41" ht="18" customHeight="1">
      <c r="A30" s="502" t="str">
        <f>'[5]Attach 18'!G7</f>
        <v>To:</v>
      </c>
      <c r="B30" s="503"/>
      <c r="F30" s="504"/>
      <c r="AE30" s="470">
        <v>9</v>
      </c>
      <c r="AF30" s="470" t="s">
        <v>312</v>
      </c>
      <c r="AG30" s="500" t="str">
        <f>LOOKUP(AG29,AI22:AI34,AJ22:AJ34)</f>
        <v>January</v>
      </c>
      <c r="AI30" s="467">
        <v>8</v>
      </c>
      <c r="AJ30" s="482" t="s">
        <v>317</v>
      </c>
      <c r="AM30" s="491">
        <v>9</v>
      </c>
      <c r="AN30" s="491" t="s">
        <v>342</v>
      </c>
    </row>
    <row r="31" spans="1:41" ht="18" customHeight="1">
      <c r="A31" s="505" t="str">
        <f>'[5]Attach 18'!G8</f>
        <v>Contracts &amp; Materials Deptt</v>
      </c>
      <c r="B31" s="506"/>
      <c r="F31" s="504"/>
      <c r="AE31" s="470">
        <v>10</v>
      </c>
      <c r="AF31" s="470" t="s">
        <v>312</v>
      </c>
      <c r="AG31" s="500">
        <f>YEAR(B28)</f>
        <v>1900</v>
      </c>
      <c r="AI31" s="467">
        <v>9</v>
      </c>
      <c r="AJ31" s="482" t="s">
        <v>318</v>
      </c>
      <c r="AM31" s="491">
        <v>10</v>
      </c>
      <c r="AN31" s="491" t="s">
        <v>343</v>
      </c>
    </row>
    <row r="32" spans="1:41" ht="18" customHeight="1">
      <c r="A32" s="505" t="str">
        <f>'[5]Attach 18'!G9</f>
        <v>Power Grid Corporation of India Ltd.,</v>
      </c>
      <c r="B32" s="506"/>
      <c r="F32" s="504"/>
      <c r="AE32" s="470">
        <v>11</v>
      </c>
      <c r="AF32" s="470" t="s">
        <v>312</v>
      </c>
      <c r="AI32" s="467">
        <v>10</v>
      </c>
      <c r="AJ32" s="482" t="s">
        <v>319</v>
      </c>
      <c r="AM32" s="491">
        <v>11</v>
      </c>
      <c r="AN32" s="491" t="s">
        <v>344</v>
      </c>
    </row>
    <row r="33" spans="1:41" ht="18" customHeight="1">
      <c r="A33" s="505" t="str">
        <f>'[5]Attach 18'!G10</f>
        <v>3rd Floor</v>
      </c>
      <c r="B33" s="506"/>
      <c r="F33" s="504"/>
      <c r="AE33" s="470">
        <v>12</v>
      </c>
      <c r="AF33" s="470" t="s">
        <v>312</v>
      </c>
      <c r="AI33" s="467">
        <v>11</v>
      </c>
      <c r="AJ33" s="482" t="s">
        <v>320</v>
      </c>
      <c r="AM33" s="491">
        <v>12</v>
      </c>
      <c r="AN33" s="491" t="s">
        <v>345</v>
      </c>
    </row>
    <row r="34" spans="1:41" ht="18" customHeight="1" thickBot="1">
      <c r="A34" s="505" t="str">
        <f>'[5]Attach 18'!G11</f>
        <v>12 Rana Pratap Marg</v>
      </c>
      <c r="B34" s="506"/>
      <c r="F34" s="504"/>
      <c r="AE34" s="470">
        <v>13</v>
      </c>
      <c r="AF34" s="470" t="s">
        <v>312</v>
      </c>
      <c r="AI34" s="467">
        <v>12</v>
      </c>
      <c r="AJ34" s="482" t="s">
        <v>321</v>
      </c>
      <c r="AM34" s="491">
        <v>13</v>
      </c>
      <c r="AN34" s="491" t="s">
        <v>346</v>
      </c>
    </row>
    <row r="35" spans="1:41" ht="18" customHeight="1" thickBot="1">
      <c r="A35" s="506" t="str">
        <f>'[5]Attach 13'!E12</f>
        <v>Lucknow-226001 (UP)</v>
      </c>
      <c r="B35" s="506"/>
      <c r="F35" s="504"/>
      <c r="AE35" s="470">
        <v>14</v>
      </c>
      <c r="AF35" s="470" t="s">
        <v>312</v>
      </c>
      <c r="AL35" s="507" t="str">
        <f>IF(ISERROR(LOOKUP(E19,AM22:AM42,AN22:AN42)), "Zero", LOOKUP(E19,AM22:AM42,AN22:AN42))</f>
        <v>Zero</v>
      </c>
      <c r="AM35" s="491">
        <v>14</v>
      </c>
      <c r="AN35" s="491" t="s">
        <v>347</v>
      </c>
    </row>
    <row r="36" spans="1:41" ht="15.75" customHeight="1" thickBot="1">
      <c r="F36" s="504"/>
      <c r="AE36" s="470">
        <v>15</v>
      </c>
      <c r="AF36" s="470" t="s">
        <v>312</v>
      </c>
      <c r="AL36" s="508" t="str">
        <f>IF(J44 &gt; 9, "("&amp;E19&amp;")", "("&amp;E19&amp;")")</f>
        <v>()</v>
      </c>
      <c r="AM36" s="509">
        <v>15</v>
      </c>
      <c r="AN36" s="491" t="s">
        <v>348</v>
      </c>
    </row>
    <row r="37" spans="1:41" ht="42" customHeight="1">
      <c r="A37" s="510" t="s">
        <v>358</v>
      </c>
      <c r="B37" s="511"/>
      <c r="C37" s="797" t="str">
        <f>Basic!B1</f>
        <v>Provision of two nos. 220 kV Line Bays at 765/400kV Fatehpur Substation under consultancy for North Central Railways</v>
      </c>
      <c r="D37" s="797"/>
      <c r="E37" s="797"/>
      <c r="F37" s="797"/>
      <c r="L37" s="512"/>
      <c r="M37" s="513"/>
      <c r="N37" s="513"/>
      <c r="Q37" s="514" t="str">
        <f>Z39 &amp; AB39 &amp; AC39 &amp; AA39</f>
        <v>the receipt of which is hereby acknowledged, we the undersigned, offer to Supply (including Packing &amp; Forwarding), Transit Insurance, Transportation, Unloading, Delivery on F.O.R destination  basis, Installation, Testing &amp; Commissioning  of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7" s="470">
        <v>16</v>
      </c>
      <c r="AF37" s="470" t="s">
        <v>312</v>
      </c>
      <c r="AM37" s="491">
        <v>16</v>
      </c>
      <c r="AN37" s="491" t="s">
        <v>349</v>
      </c>
    </row>
    <row r="38" spans="1:41" ht="24.75" customHeight="1" thickBot="1">
      <c r="A38" s="463" t="s">
        <v>58</v>
      </c>
      <c r="B38" s="464"/>
      <c r="C38" s="504"/>
      <c r="D38" s="504"/>
      <c r="E38" s="504"/>
      <c r="F38" s="504"/>
      <c r="G38" s="798"/>
      <c r="H38" s="798"/>
      <c r="I38" s="798"/>
      <c r="K38" s="515"/>
      <c r="L38" s="512"/>
      <c r="M38" s="513"/>
      <c r="N38" s="513"/>
      <c r="AE38" s="470">
        <v>17</v>
      </c>
      <c r="AF38" s="470" t="s">
        <v>312</v>
      </c>
      <c r="AM38" s="491">
        <v>17</v>
      </c>
      <c r="AN38" s="491" t="s">
        <v>350</v>
      </c>
    </row>
    <row r="39" spans="1:41" ht="114.75" customHeight="1">
      <c r="A39" s="511" t="s">
        <v>60</v>
      </c>
      <c r="B39" s="774" t="str">
        <f>"Having examined the Bidding Documents, including Amendment Nos. "&amp;B12&amp;" dated "&amp;TEXT(F12,"dd/mm/yyyy")&amp;", "&amp;AB39</f>
        <v>Having examined the Bidding Documents, including Amendment Nos.  dated 00/01/1900, the receipt of which is hereby acknowledged, we the undersigned, offer to Supply (including Packing &amp; Forwarding), Transit Insurance, Transportation, Unloading, Delivery on F.O.R destination  basis, Installation, Testing &amp; Commissioning  of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39" s="783"/>
      <c r="D39" s="783"/>
      <c r="E39" s="783"/>
      <c r="F39" s="783"/>
      <c r="G39" s="467"/>
      <c r="H39" s="799"/>
      <c r="I39" s="799"/>
      <c r="L39" s="512"/>
      <c r="M39" s="513"/>
      <c r="N39" s="513"/>
      <c r="Z39" s="516"/>
      <c r="AA39" s="517"/>
      <c r="AB39" s="800" t="s">
        <v>660</v>
      </c>
      <c r="AC39" s="518">
        <v>0</v>
      </c>
      <c r="AE39" s="470">
        <v>18</v>
      </c>
      <c r="AF39" s="470" t="s">
        <v>312</v>
      </c>
      <c r="AM39" s="491">
        <v>18</v>
      </c>
      <c r="AN39" s="491" t="s">
        <v>351</v>
      </c>
    </row>
    <row r="40" spans="1:41" ht="21" customHeight="1">
      <c r="A40" s="511"/>
      <c r="B40" s="774" t="s">
        <v>556</v>
      </c>
      <c r="C40" s="774"/>
      <c r="D40" s="774"/>
      <c r="E40" s="774"/>
      <c r="F40" s="774"/>
      <c r="G40" s="467"/>
      <c r="H40" s="519"/>
      <c r="I40" s="519"/>
      <c r="L40" s="512"/>
      <c r="M40" s="513"/>
      <c r="N40" s="513"/>
      <c r="Z40" s="516"/>
      <c r="AA40" s="517"/>
      <c r="AB40" s="801"/>
      <c r="AC40" s="518"/>
      <c r="AE40" s="470"/>
      <c r="AF40" s="470"/>
      <c r="AM40" s="491"/>
      <c r="AN40" s="491"/>
    </row>
    <row r="41" spans="1:41" ht="37.5" customHeight="1">
      <c r="B41" s="803" t="s">
        <v>557</v>
      </c>
      <c r="C41" s="803"/>
      <c r="D41" s="803"/>
      <c r="E41" s="803"/>
      <c r="F41" s="803"/>
      <c r="L41" s="512"/>
      <c r="M41" s="513"/>
      <c r="N41" s="513"/>
      <c r="AB41" s="801"/>
      <c r="AE41" s="470">
        <v>19</v>
      </c>
      <c r="AF41" s="470" t="s">
        <v>312</v>
      </c>
      <c r="AM41" s="491">
        <v>19</v>
      </c>
      <c r="AN41" s="491" t="s">
        <v>352</v>
      </c>
    </row>
    <row r="42" spans="1:41" s="464" customFormat="1" ht="22.5" customHeight="1">
      <c r="A42" s="520" t="s">
        <v>403</v>
      </c>
      <c r="B42" s="804" t="s">
        <v>59</v>
      </c>
      <c r="C42" s="804"/>
      <c r="D42" s="804"/>
      <c r="E42" s="804"/>
      <c r="F42" s="804"/>
      <c r="L42" s="512"/>
      <c r="M42" s="513"/>
      <c r="N42" s="513"/>
      <c r="Z42" s="472"/>
      <c r="AA42" s="472"/>
      <c r="AB42" s="801"/>
      <c r="AC42" s="472"/>
      <c r="AD42" s="472"/>
      <c r="AE42" s="470">
        <v>20</v>
      </c>
      <c r="AF42" s="470" t="s">
        <v>312</v>
      </c>
      <c r="AG42" s="472"/>
      <c r="AH42" s="472"/>
      <c r="AI42" s="472"/>
      <c r="AJ42" s="472"/>
      <c r="AK42" s="472"/>
      <c r="AL42" s="472"/>
      <c r="AM42" s="491">
        <v>20</v>
      </c>
      <c r="AN42" s="491" t="s">
        <v>353</v>
      </c>
      <c r="AO42" s="472"/>
    </row>
    <row r="43" spans="1:41" ht="39" customHeight="1">
      <c r="A43" s="511">
        <v>1.1000000000000001</v>
      </c>
      <c r="B43" s="783" t="s">
        <v>558</v>
      </c>
      <c r="C43" s="783"/>
      <c r="D43" s="783"/>
      <c r="E43" s="783"/>
      <c r="F43" s="783"/>
      <c r="G43" s="791"/>
      <c r="H43" s="791"/>
      <c r="I43" s="791"/>
      <c r="J43" s="791"/>
      <c r="L43" s="512"/>
      <c r="M43" s="521"/>
      <c r="N43" s="513"/>
      <c r="AB43" s="801"/>
      <c r="AE43" s="470">
        <v>21</v>
      </c>
      <c r="AF43" s="470" t="s">
        <v>116</v>
      </c>
      <c r="AM43" s="522"/>
      <c r="AN43" s="522"/>
    </row>
    <row r="44" spans="1:41" ht="42" customHeight="1">
      <c r="A44" s="523" t="s">
        <v>384</v>
      </c>
      <c r="B44" s="785" t="s">
        <v>559</v>
      </c>
      <c r="C44" s="785"/>
      <c r="D44" s="792" t="s">
        <v>708</v>
      </c>
      <c r="E44" s="792"/>
      <c r="F44" s="792"/>
      <c r="G44" s="524"/>
      <c r="H44" s="524"/>
      <c r="I44" s="525"/>
      <c r="J44" s="525"/>
      <c r="L44" s="512"/>
      <c r="M44" s="513"/>
      <c r="N44" s="513"/>
      <c r="Z44" s="526" t="s">
        <v>360</v>
      </c>
      <c r="AB44" s="801"/>
      <c r="AE44" s="470">
        <v>22</v>
      </c>
      <c r="AF44" s="470" t="s">
        <v>312</v>
      </c>
      <c r="AM44" s="522"/>
      <c r="AN44" s="522"/>
    </row>
    <row r="45" spans="1:41" ht="53.25" customHeight="1" thickBot="1">
      <c r="A45" s="523" t="s">
        <v>385</v>
      </c>
      <c r="B45" s="785" t="s">
        <v>560</v>
      </c>
      <c r="C45" s="785"/>
      <c r="D45" s="793" t="s">
        <v>62</v>
      </c>
      <c r="E45" s="793"/>
      <c r="F45" s="793"/>
      <c r="G45" s="794"/>
      <c r="H45" s="794"/>
      <c r="I45" s="794"/>
      <c r="J45" s="794"/>
      <c r="L45" s="512"/>
      <c r="M45" s="513"/>
      <c r="N45" s="513"/>
      <c r="Z45" s="526" t="s">
        <v>361</v>
      </c>
      <c r="AB45" s="802"/>
      <c r="AE45" s="470">
        <v>23</v>
      </c>
      <c r="AF45" s="470" t="s">
        <v>312</v>
      </c>
      <c r="AM45" s="522"/>
      <c r="AN45" s="522"/>
    </row>
    <row r="46" spans="1:41" ht="46.5" customHeight="1" thickBot="1">
      <c r="A46" s="523" t="s">
        <v>386</v>
      </c>
      <c r="B46" s="785" t="s">
        <v>561</v>
      </c>
      <c r="C46" s="785"/>
      <c r="D46" s="786" t="s">
        <v>562</v>
      </c>
      <c r="E46" s="789"/>
      <c r="F46" s="789"/>
      <c r="L46" s="512"/>
      <c r="M46" s="513"/>
      <c r="N46" s="513"/>
      <c r="Z46" s="526" t="s">
        <v>362</v>
      </c>
      <c r="AB46" s="527"/>
      <c r="AE46" s="470">
        <v>24</v>
      </c>
      <c r="AF46" s="470" t="s">
        <v>312</v>
      </c>
      <c r="AM46" s="522"/>
      <c r="AN46" s="522"/>
    </row>
    <row r="47" spans="1:41" ht="19.899999999999999" customHeight="1">
      <c r="A47" s="523"/>
      <c r="B47" s="528"/>
      <c r="C47" s="528"/>
      <c r="D47" s="790"/>
      <c r="E47" s="790"/>
      <c r="F47" s="790"/>
      <c r="L47" s="512"/>
      <c r="M47" s="513"/>
      <c r="N47" s="513"/>
      <c r="Z47" s="526"/>
      <c r="AB47" s="529"/>
      <c r="AE47" s="470"/>
      <c r="AF47" s="470"/>
      <c r="AM47" s="530"/>
      <c r="AN47" s="530"/>
    </row>
    <row r="48" spans="1:41" ht="86.25" customHeight="1">
      <c r="A48" s="523" t="s">
        <v>387</v>
      </c>
      <c r="B48" s="785" t="s">
        <v>563</v>
      </c>
      <c r="C48" s="785"/>
      <c r="D48" s="787" t="s">
        <v>564</v>
      </c>
      <c r="E48" s="788"/>
      <c r="F48" s="788"/>
      <c r="L48" s="521"/>
      <c r="M48" s="513"/>
      <c r="N48" s="513"/>
      <c r="AB48" s="529"/>
      <c r="AE48" s="470">
        <v>25</v>
      </c>
      <c r="AF48" s="470" t="s">
        <v>312</v>
      </c>
    </row>
    <row r="49" spans="1:43" ht="60" customHeight="1">
      <c r="A49" s="523" t="s">
        <v>80</v>
      </c>
      <c r="B49" s="785" t="s">
        <v>565</v>
      </c>
      <c r="C49" s="785"/>
      <c r="D49" s="787" t="s">
        <v>63</v>
      </c>
      <c r="E49" s="788"/>
      <c r="F49" s="788"/>
      <c r="L49" s="521"/>
      <c r="M49" s="513"/>
      <c r="N49" s="513"/>
      <c r="AB49" s="529"/>
      <c r="AE49" s="470">
        <v>26</v>
      </c>
      <c r="AF49" s="470" t="s">
        <v>312</v>
      </c>
    </row>
    <row r="50" spans="1:43" ht="96.75" customHeight="1">
      <c r="A50" s="523" t="s">
        <v>83</v>
      </c>
      <c r="B50" s="785" t="s">
        <v>566</v>
      </c>
      <c r="C50" s="785"/>
      <c r="D50" s="787" t="s">
        <v>567</v>
      </c>
      <c r="E50" s="788"/>
      <c r="F50" s="788"/>
      <c r="L50" s="521"/>
      <c r="M50" s="513"/>
      <c r="N50" s="513"/>
      <c r="AB50" s="529"/>
      <c r="AE50" s="470">
        <v>27</v>
      </c>
      <c r="AF50" s="470" t="s">
        <v>312</v>
      </c>
    </row>
    <row r="51" spans="1:43" ht="56.25" customHeight="1">
      <c r="A51" s="523" t="s">
        <v>86</v>
      </c>
      <c r="B51" s="785" t="s">
        <v>568</v>
      </c>
      <c r="C51" s="785"/>
      <c r="D51" s="787" t="s">
        <v>569</v>
      </c>
      <c r="E51" s="788"/>
      <c r="F51" s="788"/>
      <c r="L51" s="521"/>
      <c r="M51" s="513"/>
      <c r="N51" s="513"/>
      <c r="AB51" s="529"/>
      <c r="AE51" s="470">
        <v>28</v>
      </c>
      <c r="AF51" s="470" t="s">
        <v>312</v>
      </c>
    </row>
    <row r="52" spans="1:43" ht="21.75" customHeight="1">
      <c r="A52" s="523" t="s">
        <v>89</v>
      </c>
      <c r="B52" s="785" t="s">
        <v>570</v>
      </c>
      <c r="C52" s="785"/>
      <c r="D52" s="787" t="s">
        <v>571</v>
      </c>
      <c r="E52" s="788"/>
      <c r="F52" s="788"/>
      <c r="L52" s="521"/>
      <c r="M52" s="513"/>
      <c r="N52" s="513"/>
      <c r="AB52" s="529"/>
      <c r="AE52" s="470">
        <v>29</v>
      </c>
      <c r="AF52" s="470" t="s">
        <v>312</v>
      </c>
    </row>
    <row r="53" spans="1:43" ht="21.75" customHeight="1">
      <c r="A53" s="523" t="s">
        <v>23</v>
      </c>
      <c r="B53" s="785" t="s">
        <v>572</v>
      </c>
      <c r="C53" s="785"/>
      <c r="D53" s="787" t="s">
        <v>573</v>
      </c>
      <c r="E53" s="788"/>
      <c r="F53" s="788"/>
      <c r="L53" s="521"/>
      <c r="M53" s="513"/>
      <c r="N53" s="513"/>
    </row>
    <row r="54" spans="1:43" s="482" customFormat="1" ht="24" customHeight="1">
      <c r="A54" s="523" t="s">
        <v>94</v>
      </c>
      <c r="B54" s="785" t="s">
        <v>574</v>
      </c>
      <c r="C54" s="785"/>
      <c r="D54" s="786" t="s">
        <v>575</v>
      </c>
      <c r="E54" s="786"/>
      <c r="F54" s="786"/>
      <c r="G54" s="464"/>
      <c r="H54" s="464"/>
      <c r="I54" s="465"/>
      <c r="J54" s="465"/>
      <c r="K54" s="465"/>
      <c r="L54" s="521"/>
      <c r="M54" s="513"/>
      <c r="N54" s="513"/>
      <c r="O54" s="465"/>
      <c r="P54" s="465"/>
      <c r="Q54" s="465"/>
      <c r="R54" s="465"/>
      <c r="S54" s="465"/>
      <c r="T54" s="465"/>
      <c r="U54" s="465"/>
      <c r="V54" s="465"/>
      <c r="W54" s="465"/>
      <c r="X54" s="465"/>
      <c r="Y54" s="465"/>
      <c r="AE54" s="467"/>
      <c r="AF54" s="467"/>
      <c r="AP54" s="465"/>
      <c r="AQ54" s="465"/>
    </row>
    <row r="55" spans="1:43" s="482" customFormat="1" ht="35.25" customHeight="1">
      <c r="A55" s="523" t="s">
        <v>97</v>
      </c>
      <c r="B55" s="785" t="s">
        <v>576</v>
      </c>
      <c r="C55" s="785"/>
      <c r="D55" s="786" t="s">
        <v>577</v>
      </c>
      <c r="E55" s="786"/>
      <c r="F55" s="786"/>
      <c r="G55" s="464"/>
      <c r="H55" s="464"/>
      <c r="I55" s="465"/>
      <c r="J55" s="465"/>
      <c r="K55" s="465"/>
      <c r="L55" s="521"/>
      <c r="M55" s="513"/>
      <c r="N55" s="513"/>
      <c r="O55" s="465"/>
      <c r="P55" s="465"/>
      <c r="Q55" s="465"/>
      <c r="R55" s="465"/>
      <c r="S55" s="465"/>
      <c r="T55" s="465"/>
      <c r="U55" s="465"/>
      <c r="V55" s="465"/>
      <c r="W55" s="465"/>
      <c r="X55" s="465"/>
      <c r="Y55" s="465"/>
      <c r="AE55" s="467"/>
      <c r="AF55" s="467"/>
      <c r="AP55" s="465"/>
      <c r="AQ55" s="465"/>
    </row>
    <row r="56" spans="1:43" s="482" customFormat="1" ht="20.25" customHeight="1">
      <c r="A56" s="523" t="s">
        <v>100</v>
      </c>
      <c r="B56" s="785" t="s">
        <v>578</v>
      </c>
      <c r="C56" s="785"/>
      <c r="D56" s="786" t="s">
        <v>579</v>
      </c>
      <c r="E56" s="786"/>
      <c r="F56" s="786"/>
      <c r="G56" s="464"/>
      <c r="H56" s="464"/>
      <c r="I56" s="465"/>
      <c r="J56" s="465"/>
      <c r="K56" s="465"/>
      <c r="L56" s="521"/>
      <c r="M56" s="513"/>
      <c r="N56" s="513"/>
      <c r="O56" s="465"/>
      <c r="P56" s="465"/>
      <c r="Q56" s="465"/>
      <c r="R56" s="465"/>
      <c r="S56" s="465"/>
      <c r="T56" s="465"/>
      <c r="U56" s="465"/>
      <c r="V56" s="465"/>
      <c r="W56" s="465"/>
      <c r="X56" s="465"/>
      <c r="Y56" s="465"/>
      <c r="AE56" s="467"/>
      <c r="AF56" s="467"/>
      <c r="AP56" s="465"/>
      <c r="AQ56" s="465"/>
    </row>
    <row r="57" spans="1:43" s="482" customFormat="1" ht="33" customHeight="1">
      <c r="A57" s="523" t="s">
        <v>104</v>
      </c>
      <c r="B57" s="785" t="s">
        <v>580</v>
      </c>
      <c r="C57" s="785"/>
      <c r="D57" s="786" t="s">
        <v>68</v>
      </c>
      <c r="E57" s="786"/>
      <c r="F57" s="786"/>
      <c r="G57" s="464"/>
      <c r="H57" s="464"/>
      <c r="I57" s="465"/>
      <c r="J57" s="465"/>
      <c r="K57" s="465"/>
      <c r="L57" s="521"/>
      <c r="M57" s="513"/>
      <c r="N57" s="513"/>
      <c r="O57" s="465"/>
      <c r="P57" s="465"/>
      <c r="Q57" s="465"/>
      <c r="R57" s="465"/>
      <c r="S57" s="465"/>
      <c r="T57" s="465"/>
      <c r="U57" s="465"/>
      <c r="V57" s="465"/>
      <c r="W57" s="465"/>
      <c r="X57" s="465"/>
      <c r="Y57" s="465"/>
      <c r="AE57" s="467"/>
      <c r="AF57" s="467"/>
      <c r="AP57" s="465"/>
      <c r="AQ57" s="465"/>
    </row>
    <row r="58" spans="1:43" s="482" customFormat="1" ht="36.75" customHeight="1">
      <c r="A58" s="523" t="s">
        <v>511</v>
      </c>
      <c r="B58" s="785" t="s">
        <v>581</v>
      </c>
      <c r="C58" s="785"/>
      <c r="D58" s="787" t="s">
        <v>582</v>
      </c>
      <c r="E58" s="788"/>
      <c r="F58" s="788"/>
      <c r="G58" s="464"/>
      <c r="H58" s="464"/>
      <c r="I58" s="465"/>
      <c r="J58" s="465"/>
      <c r="K58" s="465"/>
      <c r="L58" s="521"/>
      <c r="M58" s="513"/>
      <c r="N58" s="513"/>
      <c r="O58" s="465"/>
      <c r="P58" s="465"/>
      <c r="Q58" s="465"/>
      <c r="R58" s="465"/>
      <c r="S58" s="465"/>
      <c r="T58" s="465"/>
      <c r="U58" s="465"/>
      <c r="V58" s="465"/>
      <c r="W58" s="465"/>
      <c r="X58" s="465"/>
      <c r="Y58" s="465"/>
      <c r="AE58" s="467"/>
      <c r="AF58" s="467"/>
      <c r="AP58" s="465"/>
      <c r="AQ58" s="465"/>
    </row>
    <row r="59" spans="1:43" s="482" customFormat="1" ht="24" customHeight="1">
      <c r="A59" s="523" t="s">
        <v>583</v>
      </c>
      <c r="B59" s="785" t="s">
        <v>584</v>
      </c>
      <c r="C59" s="785"/>
      <c r="D59" s="787" t="s">
        <v>585</v>
      </c>
      <c r="E59" s="788"/>
      <c r="F59" s="788"/>
      <c r="G59" s="464"/>
      <c r="H59" s="464"/>
      <c r="I59" s="465"/>
      <c r="J59" s="465"/>
      <c r="K59" s="465"/>
      <c r="L59" s="521"/>
      <c r="M59" s="513"/>
      <c r="N59" s="513"/>
      <c r="O59" s="465"/>
      <c r="P59" s="465"/>
      <c r="Q59" s="465"/>
      <c r="R59" s="465"/>
      <c r="S59" s="465"/>
      <c r="T59" s="465"/>
      <c r="U59" s="465"/>
      <c r="V59" s="465"/>
      <c r="W59" s="465"/>
      <c r="X59" s="465"/>
      <c r="Y59" s="465"/>
      <c r="AE59" s="467"/>
      <c r="AF59" s="467"/>
      <c r="AP59" s="465"/>
      <c r="AQ59" s="465"/>
    </row>
    <row r="60" spans="1:43" s="482" customFormat="1" ht="25.5" customHeight="1">
      <c r="A60" s="523" t="s">
        <v>586</v>
      </c>
      <c r="B60" s="785" t="s">
        <v>587</v>
      </c>
      <c r="C60" s="785"/>
      <c r="D60" s="787" t="s">
        <v>439</v>
      </c>
      <c r="E60" s="788"/>
      <c r="F60" s="788"/>
      <c r="G60" s="464"/>
      <c r="H60" s="464"/>
      <c r="I60" s="465"/>
      <c r="J60" s="465"/>
      <c r="K60" s="465"/>
      <c r="L60" s="521"/>
      <c r="M60" s="513"/>
      <c r="N60" s="513"/>
      <c r="O60" s="465"/>
      <c r="P60" s="465"/>
      <c r="Q60" s="465"/>
      <c r="R60" s="465"/>
      <c r="S60" s="465"/>
      <c r="T60" s="465"/>
      <c r="U60" s="465"/>
      <c r="V60" s="465"/>
      <c r="W60" s="465"/>
      <c r="X60" s="465"/>
      <c r="Y60" s="465"/>
      <c r="AE60" s="467"/>
      <c r="AF60" s="467"/>
      <c r="AP60" s="465"/>
      <c r="AQ60" s="465"/>
    </row>
    <row r="61" spans="1:43" s="482" customFormat="1" ht="22.5" customHeight="1">
      <c r="A61" s="523" t="s">
        <v>588</v>
      </c>
      <c r="B61" s="785" t="s">
        <v>589</v>
      </c>
      <c r="C61" s="785"/>
      <c r="D61" s="786" t="s">
        <v>590</v>
      </c>
      <c r="E61" s="786"/>
      <c r="F61" s="786"/>
      <c r="G61" s="464"/>
      <c r="H61" s="464"/>
      <c r="I61" s="465"/>
      <c r="J61" s="465"/>
      <c r="K61" s="465"/>
      <c r="L61" s="521"/>
      <c r="M61" s="513"/>
      <c r="N61" s="513"/>
      <c r="O61" s="465"/>
      <c r="P61" s="465"/>
      <c r="Q61" s="465"/>
      <c r="R61" s="465"/>
      <c r="S61" s="465"/>
      <c r="T61" s="465"/>
      <c r="U61" s="465"/>
      <c r="V61" s="465"/>
      <c r="W61" s="465"/>
      <c r="X61" s="465"/>
      <c r="Y61" s="465"/>
      <c r="AE61" s="467"/>
      <c r="AF61" s="467"/>
      <c r="AP61" s="465"/>
      <c r="AQ61" s="465"/>
    </row>
    <row r="62" spans="1:43" s="482" customFormat="1" ht="22.5" customHeight="1">
      <c r="A62" s="523" t="s">
        <v>591</v>
      </c>
      <c r="B62" s="785" t="s">
        <v>592</v>
      </c>
      <c r="C62" s="785"/>
      <c r="D62" s="786" t="s">
        <v>593</v>
      </c>
      <c r="E62" s="786"/>
      <c r="F62" s="786"/>
      <c r="G62" s="464"/>
      <c r="H62" s="464"/>
      <c r="I62" s="465"/>
      <c r="J62" s="465"/>
      <c r="K62" s="465"/>
      <c r="L62" s="521"/>
      <c r="M62" s="513"/>
      <c r="N62" s="513"/>
      <c r="O62" s="465"/>
      <c r="P62" s="465"/>
      <c r="Q62" s="465"/>
      <c r="R62" s="465"/>
      <c r="S62" s="465"/>
      <c r="T62" s="465"/>
      <c r="U62" s="465"/>
      <c r="V62" s="465"/>
      <c r="W62" s="465"/>
      <c r="X62" s="465"/>
      <c r="Y62" s="465"/>
      <c r="AE62" s="467"/>
      <c r="AF62" s="467"/>
      <c r="AP62" s="465"/>
      <c r="AQ62" s="465"/>
    </row>
    <row r="63" spans="1:43" s="482" customFormat="1" ht="34.5" customHeight="1">
      <c r="A63" s="523" t="s">
        <v>594</v>
      </c>
      <c r="B63" s="785" t="s">
        <v>595</v>
      </c>
      <c r="C63" s="785"/>
      <c r="D63" s="786" t="s">
        <v>596</v>
      </c>
      <c r="E63" s="786"/>
      <c r="F63" s="786"/>
      <c r="G63" s="464"/>
      <c r="H63" s="464"/>
      <c r="I63" s="465"/>
      <c r="J63" s="465"/>
      <c r="K63" s="465"/>
      <c r="L63" s="521"/>
      <c r="M63" s="513"/>
      <c r="N63" s="513"/>
      <c r="O63" s="465"/>
      <c r="P63" s="465"/>
      <c r="Q63" s="465"/>
      <c r="R63" s="465"/>
      <c r="S63" s="465"/>
      <c r="T63" s="465"/>
      <c r="U63" s="465"/>
      <c r="V63" s="465"/>
      <c r="W63" s="465"/>
      <c r="X63" s="465"/>
      <c r="Y63" s="465"/>
      <c r="AE63" s="467"/>
      <c r="AF63" s="467"/>
      <c r="AP63" s="465"/>
      <c r="AQ63" s="465"/>
    </row>
    <row r="64" spans="1:43" s="482" customFormat="1" ht="62.25" customHeight="1">
      <c r="A64" s="523" t="s">
        <v>597</v>
      </c>
      <c r="B64" s="785" t="s">
        <v>598</v>
      </c>
      <c r="C64" s="785"/>
      <c r="D64" s="786" t="s">
        <v>599</v>
      </c>
      <c r="E64" s="786"/>
      <c r="F64" s="786"/>
      <c r="G64" s="464"/>
      <c r="H64" s="464"/>
      <c r="I64" s="465"/>
      <c r="J64" s="465"/>
      <c r="K64" s="465"/>
      <c r="L64" s="521"/>
      <c r="M64" s="513"/>
      <c r="N64" s="513"/>
      <c r="O64" s="465"/>
      <c r="P64" s="465"/>
      <c r="Q64" s="465"/>
      <c r="R64" s="465"/>
      <c r="S64" s="465"/>
      <c r="T64" s="465"/>
      <c r="U64" s="465"/>
      <c r="V64" s="465"/>
      <c r="W64" s="465"/>
      <c r="X64" s="465"/>
      <c r="Y64" s="465"/>
      <c r="AE64" s="467"/>
      <c r="AF64" s="467"/>
      <c r="AP64" s="465"/>
      <c r="AQ64" s="465"/>
    </row>
    <row r="65" spans="1:43" s="482" customFormat="1" ht="33" customHeight="1">
      <c r="A65" s="523" t="s">
        <v>600</v>
      </c>
      <c r="B65" s="785" t="s">
        <v>601</v>
      </c>
      <c r="C65" s="785"/>
      <c r="D65" s="786" t="s">
        <v>538</v>
      </c>
      <c r="E65" s="786"/>
      <c r="F65" s="786"/>
      <c r="G65" s="464"/>
      <c r="H65" s="464"/>
      <c r="I65" s="465"/>
      <c r="J65" s="465"/>
      <c r="K65" s="465"/>
      <c r="L65" s="521"/>
      <c r="M65" s="513"/>
      <c r="N65" s="513"/>
      <c r="O65" s="465"/>
      <c r="P65" s="465"/>
      <c r="Q65" s="465"/>
      <c r="R65" s="465"/>
      <c r="S65" s="465"/>
      <c r="T65" s="465"/>
      <c r="U65" s="465"/>
      <c r="V65" s="465"/>
      <c r="W65" s="465"/>
      <c r="X65" s="465"/>
      <c r="Y65" s="465"/>
      <c r="AE65" s="467"/>
      <c r="AF65" s="467"/>
      <c r="AP65" s="465"/>
      <c r="AQ65" s="465"/>
    </row>
    <row r="66" spans="1:43" s="482" customFormat="1" ht="49.5" customHeight="1">
      <c r="A66" s="523" t="s">
        <v>521</v>
      </c>
      <c r="B66" s="573" t="s">
        <v>663</v>
      </c>
      <c r="C66" s="573"/>
      <c r="D66" s="786" t="s">
        <v>664</v>
      </c>
      <c r="E66" s="786"/>
      <c r="F66" s="786"/>
      <c r="G66" s="464"/>
      <c r="H66" s="464"/>
      <c r="I66" s="465"/>
      <c r="J66" s="465"/>
      <c r="K66" s="465"/>
      <c r="L66" s="521"/>
      <c r="M66" s="513"/>
      <c r="N66" s="513"/>
      <c r="O66" s="465"/>
      <c r="P66" s="465"/>
      <c r="Q66" s="465"/>
      <c r="R66" s="465"/>
      <c r="S66" s="465"/>
      <c r="T66" s="465"/>
      <c r="U66" s="465"/>
      <c r="V66" s="465"/>
      <c r="W66" s="465"/>
      <c r="X66" s="465"/>
      <c r="Y66" s="465"/>
      <c r="AE66" s="467"/>
      <c r="AF66" s="467"/>
      <c r="AP66" s="465"/>
      <c r="AQ66" s="465"/>
    </row>
    <row r="67" spans="1:43" s="482" customFormat="1" ht="33" customHeight="1">
      <c r="A67" s="523" t="s">
        <v>699</v>
      </c>
      <c r="B67" s="576" t="s">
        <v>700</v>
      </c>
      <c r="C67" s="576"/>
      <c r="D67" s="786" t="s">
        <v>701</v>
      </c>
      <c r="E67" s="786"/>
      <c r="F67" s="786"/>
      <c r="G67" s="464"/>
      <c r="H67" s="464"/>
      <c r="I67" s="465"/>
      <c r="J67" s="465"/>
      <c r="K67" s="465"/>
      <c r="L67" s="521"/>
      <c r="M67" s="513"/>
      <c r="N67" s="513"/>
      <c r="O67" s="465"/>
      <c r="P67" s="465"/>
      <c r="Q67" s="465"/>
      <c r="R67" s="465"/>
      <c r="S67" s="465"/>
      <c r="T67" s="465"/>
      <c r="U67" s="465"/>
      <c r="V67" s="465"/>
      <c r="W67" s="465"/>
      <c r="X67" s="465"/>
      <c r="Y67" s="465"/>
      <c r="AE67" s="467"/>
      <c r="AF67" s="467"/>
      <c r="AP67" s="465"/>
      <c r="AQ67" s="465"/>
    </row>
    <row r="68" spans="1:43" s="482" customFormat="1" ht="22.5" customHeight="1">
      <c r="A68" s="523" t="s">
        <v>705</v>
      </c>
      <c r="B68" s="785" t="s">
        <v>706</v>
      </c>
      <c r="C68" s="785"/>
      <c r="D68" s="787" t="s">
        <v>707</v>
      </c>
      <c r="E68" s="787"/>
      <c r="F68" s="787"/>
      <c r="G68" s="464"/>
      <c r="H68" s="464"/>
      <c r="I68" s="465"/>
      <c r="J68" s="465"/>
      <c r="K68" s="465"/>
      <c r="L68" s="521"/>
      <c r="M68" s="513"/>
      <c r="N68" s="513"/>
      <c r="O68" s="465"/>
      <c r="P68" s="465"/>
      <c r="Q68" s="465"/>
      <c r="R68" s="465"/>
      <c r="S68" s="465"/>
      <c r="T68" s="465"/>
      <c r="U68" s="465"/>
      <c r="V68" s="465"/>
      <c r="W68" s="465"/>
      <c r="X68" s="465"/>
      <c r="Y68" s="465"/>
      <c r="AE68" s="467"/>
      <c r="AF68" s="467"/>
      <c r="AP68" s="465"/>
      <c r="AQ68" s="465"/>
    </row>
    <row r="69" spans="1:43" s="482" customFormat="1" ht="64.5" customHeight="1">
      <c r="A69" s="531">
        <v>1.2</v>
      </c>
      <c r="B69" s="786" t="s">
        <v>702</v>
      </c>
      <c r="C69" s="786"/>
      <c r="D69" s="786"/>
      <c r="E69" s="786"/>
      <c r="F69" s="786"/>
      <c r="G69" s="464"/>
      <c r="H69" s="464"/>
      <c r="I69" s="465"/>
      <c r="J69" s="465"/>
      <c r="K69" s="465"/>
      <c r="L69" s="512"/>
      <c r="M69" s="513"/>
      <c r="N69" s="513"/>
      <c r="O69" s="465"/>
      <c r="P69" s="465"/>
      <c r="Q69" s="465"/>
      <c r="R69" s="465"/>
      <c r="S69" s="465"/>
      <c r="T69" s="465"/>
      <c r="U69" s="465"/>
      <c r="V69" s="465"/>
      <c r="W69" s="465"/>
      <c r="X69" s="465"/>
      <c r="Y69" s="465"/>
      <c r="AE69" s="467"/>
      <c r="AF69" s="467"/>
      <c r="AP69" s="465"/>
      <c r="AQ69" s="465"/>
    </row>
    <row r="70" spans="1:43" s="482" customFormat="1" ht="52.5" customHeight="1">
      <c r="A70" s="531">
        <v>1.3</v>
      </c>
      <c r="B70" s="786" t="s">
        <v>602</v>
      </c>
      <c r="C70" s="786"/>
      <c r="D70" s="786"/>
      <c r="E70" s="786"/>
      <c r="F70" s="786"/>
      <c r="G70" s="464"/>
      <c r="H70" s="464"/>
      <c r="I70" s="465"/>
      <c r="J70" s="465"/>
      <c r="K70" s="465"/>
      <c r="L70" s="513"/>
      <c r="M70" s="513"/>
      <c r="N70" s="521"/>
      <c r="O70" s="465"/>
      <c r="P70" s="465"/>
      <c r="Q70" s="465"/>
      <c r="R70" s="465"/>
      <c r="S70" s="465"/>
      <c r="T70" s="465"/>
      <c r="U70" s="465"/>
      <c r="V70" s="465"/>
      <c r="W70" s="465"/>
      <c r="X70" s="465"/>
      <c r="Y70" s="465"/>
      <c r="AE70" s="467"/>
      <c r="AF70" s="467"/>
      <c r="AP70" s="465"/>
      <c r="AQ70" s="465"/>
    </row>
    <row r="71" spans="1:43" s="482" customFormat="1" ht="35.25" customHeight="1">
      <c r="A71" s="498" t="s">
        <v>404</v>
      </c>
      <c r="B71" s="782" t="s">
        <v>603</v>
      </c>
      <c r="C71" s="782"/>
      <c r="D71" s="782"/>
      <c r="E71" s="782"/>
      <c r="F71" s="782"/>
      <c r="G71" s="464"/>
      <c r="H71" s="464"/>
      <c r="I71" s="465"/>
      <c r="J71" s="465"/>
      <c r="K71" s="465"/>
      <c r="L71" s="513"/>
      <c r="M71" s="513"/>
      <c r="N71" s="521"/>
      <c r="O71" s="465"/>
      <c r="P71" s="465"/>
      <c r="Q71" s="465"/>
      <c r="R71" s="465"/>
      <c r="S71" s="465"/>
      <c r="T71" s="465"/>
      <c r="U71" s="465"/>
      <c r="V71" s="465"/>
      <c r="W71" s="465"/>
      <c r="X71" s="465"/>
      <c r="Y71" s="465"/>
      <c r="AE71" s="467"/>
      <c r="AF71" s="467"/>
      <c r="AP71" s="465"/>
      <c r="AQ71" s="465"/>
    </row>
    <row r="72" spans="1:43" s="482" customFormat="1" ht="111" customHeight="1">
      <c r="A72" s="511">
        <v>1.1000000000000001</v>
      </c>
      <c r="B72" s="783" t="s">
        <v>661</v>
      </c>
      <c r="C72" s="783"/>
      <c r="D72" s="783"/>
      <c r="E72" s="783"/>
      <c r="F72" s="783"/>
      <c r="G72" s="464"/>
      <c r="H72" s="464"/>
      <c r="I72" s="465"/>
      <c r="J72" s="465"/>
      <c r="K72" s="465"/>
      <c r="L72" s="513"/>
      <c r="M72" s="513"/>
      <c r="N72" s="521"/>
      <c r="O72" s="465"/>
      <c r="P72" s="465"/>
      <c r="Q72" s="465"/>
      <c r="R72" s="465"/>
      <c r="S72" s="465"/>
      <c r="T72" s="465"/>
      <c r="U72" s="465"/>
      <c r="V72" s="465"/>
      <c r="W72" s="465"/>
      <c r="X72" s="465"/>
      <c r="Y72" s="465"/>
      <c r="AE72" s="467"/>
      <c r="AF72" s="467"/>
      <c r="AP72" s="465"/>
      <c r="AQ72" s="465"/>
    </row>
    <row r="73" spans="1:43" s="482" customFormat="1" ht="20.25" customHeight="1">
      <c r="A73" s="511" t="s">
        <v>604</v>
      </c>
      <c r="B73" s="780" t="s">
        <v>605</v>
      </c>
      <c r="C73" s="780"/>
      <c r="D73" s="780"/>
      <c r="E73" s="780"/>
      <c r="F73" s="780"/>
      <c r="G73" s="464"/>
      <c r="H73" s="464"/>
      <c r="I73" s="465"/>
      <c r="J73" s="465"/>
      <c r="K73" s="465"/>
      <c r="L73" s="513"/>
      <c r="M73" s="513"/>
      <c r="N73" s="521"/>
      <c r="O73" s="465"/>
      <c r="P73" s="465"/>
      <c r="Q73" s="465"/>
      <c r="R73" s="465"/>
      <c r="S73" s="465"/>
      <c r="T73" s="465"/>
      <c r="U73" s="465"/>
      <c r="V73" s="465"/>
      <c r="W73" s="465"/>
      <c r="X73" s="465"/>
      <c r="Y73" s="465"/>
      <c r="AE73" s="467"/>
      <c r="AF73" s="467"/>
      <c r="AP73" s="465"/>
      <c r="AQ73" s="465"/>
    </row>
    <row r="74" spans="1:43" s="482" customFormat="1" ht="20.25" customHeight="1">
      <c r="A74" s="511" t="s">
        <v>606</v>
      </c>
      <c r="B74" s="780" t="s">
        <v>607</v>
      </c>
      <c r="C74" s="780"/>
      <c r="D74" s="780"/>
      <c r="E74" s="780"/>
      <c r="F74" s="780"/>
      <c r="G74" s="464"/>
      <c r="H74" s="464"/>
      <c r="I74" s="465"/>
      <c r="J74" s="465"/>
      <c r="K74" s="465"/>
      <c r="L74" s="513"/>
      <c r="M74" s="513"/>
      <c r="N74" s="521"/>
      <c r="O74" s="465"/>
      <c r="P74" s="465"/>
      <c r="Q74" s="465"/>
      <c r="R74" s="465"/>
      <c r="S74" s="465"/>
      <c r="T74" s="465"/>
      <c r="U74" s="465"/>
      <c r="V74" s="465"/>
      <c r="W74" s="465"/>
      <c r="X74" s="465"/>
      <c r="Y74" s="465"/>
      <c r="AE74" s="467"/>
      <c r="AF74" s="467"/>
      <c r="AP74" s="465"/>
      <c r="AQ74" s="465"/>
    </row>
    <row r="75" spans="1:43" s="482" customFormat="1" ht="20.25" customHeight="1">
      <c r="A75" s="511" t="s">
        <v>608</v>
      </c>
      <c r="B75" s="784" t="s">
        <v>665</v>
      </c>
      <c r="C75" s="784"/>
      <c r="D75" s="784"/>
      <c r="E75" s="784"/>
      <c r="F75" s="784"/>
      <c r="G75" s="464"/>
      <c r="H75" s="464"/>
      <c r="I75" s="465"/>
      <c r="J75" s="465"/>
      <c r="K75" s="465"/>
      <c r="L75" s="513"/>
      <c r="M75" s="513"/>
      <c r="N75" s="521"/>
      <c r="O75" s="465"/>
      <c r="P75" s="465"/>
      <c r="Q75" s="465"/>
      <c r="R75" s="465"/>
      <c r="S75" s="465"/>
      <c r="T75" s="465"/>
      <c r="U75" s="465"/>
      <c r="V75" s="465"/>
      <c r="W75" s="465"/>
      <c r="X75" s="465"/>
      <c r="Y75" s="465"/>
      <c r="AE75" s="467"/>
      <c r="AF75" s="467"/>
      <c r="AP75" s="465"/>
      <c r="AQ75" s="465"/>
    </row>
    <row r="76" spans="1:43" s="482" customFormat="1" ht="20.25" hidden="1" customHeight="1">
      <c r="A76" s="511"/>
      <c r="B76" s="780"/>
      <c r="C76" s="780"/>
      <c r="D76" s="780"/>
      <c r="E76" s="780"/>
      <c r="F76" s="780"/>
      <c r="G76" s="464"/>
      <c r="H76" s="464"/>
      <c r="I76" s="465"/>
      <c r="J76" s="465"/>
      <c r="K76" s="465"/>
      <c r="L76" s="513"/>
      <c r="M76" s="513"/>
      <c r="N76" s="521"/>
      <c r="O76" s="465"/>
      <c r="P76" s="465"/>
      <c r="Q76" s="465"/>
      <c r="R76" s="465"/>
      <c r="S76" s="465"/>
      <c r="T76" s="465"/>
      <c r="U76" s="465"/>
      <c r="V76" s="465"/>
      <c r="W76" s="465"/>
      <c r="X76" s="465"/>
      <c r="Y76" s="465"/>
      <c r="AE76" s="467"/>
      <c r="AF76" s="467"/>
      <c r="AP76" s="465"/>
      <c r="AQ76" s="465"/>
    </row>
    <row r="77" spans="1:43" s="482" customFormat="1" ht="20.25" customHeight="1">
      <c r="A77" s="511" t="s">
        <v>609</v>
      </c>
      <c r="B77" s="780" t="s">
        <v>610</v>
      </c>
      <c r="C77" s="780"/>
      <c r="D77" s="780"/>
      <c r="E77" s="780"/>
      <c r="F77" s="780"/>
      <c r="G77" s="464"/>
      <c r="H77" s="464"/>
      <c r="I77" s="465"/>
      <c r="J77" s="465"/>
      <c r="K77" s="465"/>
      <c r="L77" s="513"/>
      <c r="M77" s="513"/>
      <c r="N77" s="521"/>
      <c r="O77" s="465"/>
      <c r="P77" s="465"/>
      <c r="Q77" s="465"/>
      <c r="R77" s="465"/>
      <c r="S77" s="465"/>
      <c r="T77" s="465"/>
      <c r="U77" s="465"/>
      <c r="V77" s="465"/>
      <c r="W77" s="465"/>
      <c r="X77" s="465"/>
      <c r="Y77" s="465"/>
      <c r="AE77" s="467"/>
      <c r="AF77" s="467"/>
      <c r="AP77" s="465"/>
      <c r="AQ77" s="465"/>
    </row>
    <row r="78" spans="1:43" s="482" customFormat="1" ht="9.75" customHeight="1">
      <c r="A78" s="511"/>
      <c r="B78" s="532"/>
      <c r="C78" s="532"/>
      <c r="D78" s="532"/>
      <c r="E78" s="532"/>
      <c r="F78" s="532"/>
      <c r="G78" s="464"/>
      <c r="H78" s="464"/>
      <c r="I78" s="465"/>
      <c r="J78" s="465"/>
      <c r="K78" s="465"/>
      <c r="L78" s="513"/>
      <c r="M78" s="513"/>
      <c r="N78" s="521"/>
      <c r="O78" s="465"/>
      <c r="P78" s="465"/>
      <c r="Q78" s="465"/>
      <c r="R78" s="465"/>
      <c r="S78" s="465"/>
      <c r="T78" s="465"/>
      <c r="U78" s="465"/>
      <c r="V78" s="465"/>
      <c r="W78" s="465"/>
      <c r="X78" s="465"/>
      <c r="Y78" s="465"/>
      <c r="AE78" s="467"/>
      <c r="AF78" s="467"/>
      <c r="AP78" s="465"/>
      <c r="AQ78" s="465"/>
    </row>
    <row r="79" spans="1:43" s="482" customFormat="1" ht="21.75" customHeight="1">
      <c r="A79" s="498" t="s">
        <v>0</v>
      </c>
      <c r="B79" s="781" t="s">
        <v>611</v>
      </c>
      <c r="C79" s="781"/>
      <c r="D79" s="781"/>
      <c r="E79" s="781"/>
      <c r="F79" s="781"/>
      <c r="G79" s="464"/>
      <c r="H79" s="464"/>
      <c r="I79" s="465"/>
      <c r="J79" s="465"/>
      <c r="K79" s="465"/>
      <c r="L79" s="533" t="s">
        <v>503</v>
      </c>
      <c r="M79" s="513"/>
      <c r="N79" s="521"/>
      <c r="O79" s="465"/>
      <c r="P79" s="465"/>
      <c r="Q79" s="465"/>
      <c r="R79" s="465"/>
      <c r="S79" s="465"/>
      <c r="T79" s="465"/>
      <c r="U79" s="465"/>
      <c r="V79" s="465"/>
      <c r="W79" s="465"/>
      <c r="X79" s="465"/>
      <c r="Y79" s="465"/>
      <c r="AE79" s="467"/>
      <c r="AF79" s="467"/>
      <c r="AP79" s="465"/>
      <c r="AQ79" s="465"/>
    </row>
    <row r="80" spans="1:43" ht="50.25" customHeight="1">
      <c r="A80" s="534">
        <v>1</v>
      </c>
      <c r="B80" s="774" t="s">
        <v>69</v>
      </c>
      <c r="C80" s="774"/>
      <c r="D80" s="774"/>
      <c r="E80" s="774"/>
      <c r="F80" s="774"/>
      <c r="L80" s="533"/>
      <c r="M80" s="513"/>
      <c r="N80" s="521"/>
    </row>
    <row r="81" spans="1:41" ht="48.75" customHeight="1">
      <c r="A81" s="534">
        <v>2</v>
      </c>
      <c r="B81" s="774" t="s">
        <v>709</v>
      </c>
      <c r="C81" s="774"/>
      <c r="D81" s="774"/>
      <c r="E81" s="774"/>
      <c r="F81" s="774"/>
      <c r="L81" s="533"/>
      <c r="M81" s="513"/>
      <c r="N81" s="521"/>
    </row>
    <row r="82" spans="1:41" ht="81.75" customHeight="1">
      <c r="A82" s="534">
        <v>3</v>
      </c>
      <c r="B82" s="774" t="s">
        <v>612</v>
      </c>
      <c r="C82" s="774"/>
      <c r="D82" s="774"/>
      <c r="E82" s="774"/>
      <c r="F82" s="774"/>
      <c r="L82" s="533"/>
      <c r="M82" s="513"/>
      <c r="N82" s="513"/>
    </row>
    <row r="83" spans="1:41" ht="106.5" customHeight="1">
      <c r="A83" s="511">
        <v>3.1</v>
      </c>
      <c r="B83" s="778" t="s">
        <v>613</v>
      </c>
      <c r="C83" s="778"/>
      <c r="D83" s="778"/>
      <c r="E83" s="778"/>
      <c r="F83" s="778"/>
      <c r="H83" s="535"/>
      <c r="L83" s="533"/>
      <c r="M83" s="513"/>
      <c r="N83" s="513"/>
    </row>
    <row r="84" spans="1:41" ht="59.25" customHeight="1">
      <c r="A84" s="511">
        <v>3.2</v>
      </c>
      <c r="B84" s="778" t="s">
        <v>614</v>
      </c>
      <c r="C84" s="778"/>
      <c r="D84" s="778"/>
      <c r="E84" s="778"/>
      <c r="F84" s="778"/>
      <c r="H84" s="535"/>
      <c r="L84" s="533"/>
      <c r="M84" s="513"/>
      <c r="N84" s="513"/>
    </row>
    <row r="85" spans="1:41" ht="51" customHeight="1">
      <c r="A85" s="511">
        <v>4</v>
      </c>
      <c r="B85" s="778" t="s">
        <v>615</v>
      </c>
      <c r="C85" s="778"/>
      <c r="D85" s="778"/>
      <c r="E85" s="778"/>
      <c r="F85" s="778"/>
      <c r="H85" s="535"/>
      <c r="L85" s="533"/>
      <c r="M85" s="513"/>
      <c r="N85" s="513"/>
    </row>
    <row r="86" spans="1:41" ht="57.75" customHeight="1">
      <c r="A86" s="510">
        <v>4.0999999999999996</v>
      </c>
      <c r="B86" s="774" t="s">
        <v>616</v>
      </c>
      <c r="C86" s="774"/>
      <c r="D86" s="774"/>
      <c r="E86" s="774"/>
      <c r="F86" s="774"/>
      <c r="L86" s="533"/>
      <c r="M86" s="513"/>
      <c r="N86" s="513"/>
    </row>
    <row r="87" spans="1:41" ht="72" customHeight="1">
      <c r="A87" s="510">
        <v>4.2</v>
      </c>
      <c r="B87" s="774" t="s">
        <v>617</v>
      </c>
      <c r="C87" s="774"/>
      <c r="D87" s="774"/>
      <c r="E87" s="774"/>
      <c r="F87" s="774"/>
      <c r="L87" s="533"/>
      <c r="M87" s="513"/>
      <c r="N87" s="513"/>
    </row>
    <row r="88" spans="1:41" ht="6" customHeight="1">
      <c r="A88" s="510"/>
      <c r="B88" s="779"/>
      <c r="C88" s="779"/>
      <c r="D88" s="779"/>
      <c r="E88" s="779"/>
      <c r="F88" s="779"/>
      <c r="L88" s="533"/>
      <c r="M88" s="513"/>
      <c r="N88" s="513"/>
    </row>
    <row r="89" spans="1:41" ht="31.5" customHeight="1">
      <c r="A89" s="510">
        <v>4.3</v>
      </c>
      <c r="B89" s="779" t="s">
        <v>618</v>
      </c>
      <c r="C89" s="779"/>
      <c r="D89" s="779"/>
      <c r="E89" s="779"/>
      <c r="F89" s="779"/>
      <c r="L89" s="533"/>
      <c r="M89" s="513"/>
      <c r="N89" s="513"/>
    </row>
    <row r="90" spans="1:41">
      <c r="A90" s="510"/>
      <c r="B90" s="774"/>
      <c r="C90" s="774"/>
      <c r="D90" s="774"/>
      <c r="E90" s="774"/>
      <c r="F90" s="774"/>
      <c r="L90" s="533"/>
      <c r="M90" s="513"/>
      <c r="N90" s="513"/>
    </row>
    <row r="91" spans="1:41" ht="18.75" customHeight="1">
      <c r="A91" s="536" t="s">
        <v>619</v>
      </c>
      <c r="B91" s="775" t="s">
        <v>70</v>
      </c>
      <c r="C91" s="775"/>
      <c r="D91" s="775"/>
      <c r="E91" s="775"/>
      <c r="F91" s="775"/>
      <c r="L91" s="533"/>
      <c r="M91" s="513"/>
      <c r="N91" s="513"/>
    </row>
    <row r="92" spans="1:41" s="464" customFormat="1" ht="7.5" customHeight="1">
      <c r="A92" s="463"/>
      <c r="B92" s="776"/>
      <c r="C92" s="776"/>
      <c r="D92" s="776"/>
      <c r="E92" s="776"/>
      <c r="F92" s="776"/>
      <c r="H92" s="466"/>
      <c r="Z92" s="472"/>
      <c r="AA92" s="472"/>
      <c r="AB92" s="472"/>
      <c r="AC92" s="472"/>
      <c r="AD92" s="472"/>
      <c r="AE92" s="467"/>
      <c r="AF92" s="467"/>
      <c r="AG92" s="472"/>
      <c r="AH92" s="472"/>
      <c r="AI92" s="472"/>
      <c r="AJ92" s="472"/>
      <c r="AK92" s="472"/>
      <c r="AL92" s="472"/>
      <c r="AM92" s="472"/>
      <c r="AN92" s="472"/>
      <c r="AO92" s="472"/>
    </row>
    <row r="93" spans="1:41" ht="162.75" hidden="1" customHeight="1">
      <c r="A93" s="510" t="s">
        <v>620</v>
      </c>
      <c r="B93" s="748" t="s">
        <v>621</v>
      </c>
      <c r="C93" s="748"/>
      <c r="D93" s="748"/>
      <c r="E93" s="748"/>
      <c r="F93" s="748"/>
      <c r="L93" s="533"/>
      <c r="M93" s="513"/>
      <c r="N93" s="513"/>
    </row>
    <row r="94" spans="1:41" ht="84" hidden="1" customHeight="1">
      <c r="A94" s="510"/>
      <c r="B94" s="748" t="s">
        <v>622</v>
      </c>
      <c r="C94" s="748"/>
      <c r="D94" s="748"/>
      <c r="E94" s="748"/>
      <c r="F94" s="748"/>
      <c r="L94" s="533"/>
      <c r="M94" s="513"/>
      <c r="N94" s="513"/>
    </row>
    <row r="95" spans="1:41" ht="94.5" hidden="1" customHeight="1">
      <c r="A95" s="510" t="s">
        <v>413</v>
      </c>
      <c r="B95" s="777" t="str">
        <f>"Further, M/s. "&amp;E6&amp;Z95</f>
        <v>Further, M/s. Indicate the name of Associate here, if applicable.,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v>
      </c>
      <c r="C95" s="777"/>
      <c r="D95" s="777"/>
      <c r="E95" s="777"/>
      <c r="F95" s="777"/>
      <c r="G95" s="530"/>
      <c r="H95" s="773"/>
      <c r="I95" s="773"/>
      <c r="J95" s="482"/>
      <c r="K95" s="530"/>
      <c r="L95" s="533"/>
      <c r="M95" s="513"/>
      <c r="N95" s="513"/>
      <c r="Z95" s="537" t="s">
        <v>623</v>
      </c>
    </row>
    <row r="96" spans="1:41" ht="192" hidden="1" customHeight="1">
      <c r="A96" s="510"/>
      <c r="B96" s="748" t="s">
        <v>624</v>
      </c>
      <c r="C96" s="748"/>
      <c r="D96" s="748"/>
      <c r="E96" s="748"/>
      <c r="F96" s="748"/>
      <c r="L96" s="533"/>
      <c r="M96" s="513"/>
      <c r="N96" s="513"/>
    </row>
    <row r="97" spans="1:14" ht="91.5" customHeight="1">
      <c r="A97" s="511">
        <v>1</v>
      </c>
      <c r="B97" s="774" t="s">
        <v>625</v>
      </c>
      <c r="C97" s="774"/>
      <c r="D97" s="774"/>
      <c r="E97" s="774"/>
      <c r="F97" s="774"/>
      <c r="L97" s="533"/>
      <c r="M97" s="513"/>
      <c r="N97" s="513"/>
    </row>
    <row r="98" spans="1:14" ht="67.5" customHeight="1">
      <c r="A98" s="510"/>
      <c r="B98" s="774" t="s">
        <v>626</v>
      </c>
      <c r="C98" s="774"/>
      <c r="D98" s="774"/>
      <c r="E98" s="774"/>
      <c r="F98" s="774"/>
      <c r="L98" s="533"/>
      <c r="M98" s="513"/>
      <c r="N98" s="513"/>
    </row>
    <row r="99" spans="1:14" ht="34.5" customHeight="1">
      <c r="A99" s="511">
        <v>2</v>
      </c>
      <c r="B99" s="748" t="s">
        <v>71</v>
      </c>
      <c r="C99" s="748"/>
      <c r="D99" s="748"/>
      <c r="E99" s="748"/>
      <c r="F99" s="748"/>
      <c r="L99" s="533"/>
      <c r="M99" s="513"/>
      <c r="N99" s="513"/>
    </row>
    <row r="100" spans="1:14" ht="6" customHeight="1">
      <c r="A100" s="511"/>
      <c r="B100" s="748"/>
      <c r="C100" s="748"/>
      <c r="D100" s="748"/>
      <c r="E100" s="748"/>
      <c r="F100" s="748"/>
      <c r="L100" s="533"/>
      <c r="M100" s="513"/>
      <c r="N100" s="513"/>
    </row>
    <row r="101" spans="1:14" ht="23.25" customHeight="1">
      <c r="A101" s="511" t="s">
        <v>384</v>
      </c>
      <c r="B101" s="748" t="s">
        <v>627</v>
      </c>
      <c r="C101" s="748"/>
      <c r="D101" s="748" t="s">
        <v>72</v>
      </c>
      <c r="E101" s="748"/>
      <c r="F101" s="748"/>
      <c r="L101" s="533"/>
      <c r="M101" s="513"/>
      <c r="N101" s="513"/>
    </row>
    <row r="102" spans="1:14" ht="21.75" customHeight="1">
      <c r="A102" s="511" t="s">
        <v>385</v>
      </c>
      <c r="B102" s="748" t="s">
        <v>628</v>
      </c>
      <c r="C102" s="748"/>
      <c r="D102" s="748" t="s">
        <v>74</v>
      </c>
      <c r="E102" s="748"/>
      <c r="F102" s="748"/>
      <c r="L102" s="533"/>
      <c r="M102" s="513"/>
      <c r="N102" s="513"/>
    </row>
    <row r="103" spans="1:14" ht="24" hidden="1" customHeight="1">
      <c r="A103" s="511"/>
      <c r="B103" s="748"/>
      <c r="C103" s="748"/>
      <c r="D103" s="748"/>
      <c r="E103" s="748"/>
      <c r="F103" s="748"/>
      <c r="L103" s="533"/>
      <c r="M103" s="513"/>
      <c r="N103" s="513"/>
    </row>
    <row r="104" spans="1:14" ht="23.25" customHeight="1">
      <c r="A104" s="511" t="s">
        <v>629</v>
      </c>
      <c r="B104" s="748" t="s">
        <v>630</v>
      </c>
      <c r="C104" s="748"/>
      <c r="D104" s="748" t="s">
        <v>631</v>
      </c>
      <c r="E104" s="748"/>
      <c r="F104" s="748"/>
      <c r="L104" s="533"/>
      <c r="M104" s="513"/>
      <c r="N104" s="513"/>
    </row>
    <row r="105" spans="1:14" ht="24" customHeight="1">
      <c r="A105" s="511" t="s">
        <v>387</v>
      </c>
      <c r="B105" s="748" t="s">
        <v>632</v>
      </c>
      <c r="C105" s="748"/>
      <c r="D105" s="748" t="s">
        <v>633</v>
      </c>
      <c r="E105" s="748"/>
      <c r="F105" s="748"/>
      <c r="L105" s="533"/>
      <c r="M105" s="513"/>
      <c r="N105" s="513"/>
    </row>
    <row r="106" spans="1:14" ht="21" customHeight="1">
      <c r="A106" s="538" t="s">
        <v>634</v>
      </c>
      <c r="B106" s="748" t="s">
        <v>635</v>
      </c>
      <c r="C106" s="748"/>
      <c r="D106" s="748" t="s">
        <v>82</v>
      </c>
      <c r="E106" s="748"/>
      <c r="F106" s="748"/>
      <c r="L106" s="533"/>
      <c r="M106" s="513"/>
      <c r="N106" s="513"/>
    </row>
    <row r="107" spans="1:14" ht="21" customHeight="1">
      <c r="A107" s="511" t="s">
        <v>83</v>
      </c>
      <c r="B107" s="748" t="s">
        <v>636</v>
      </c>
      <c r="C107" s="748"/>
      <c r="D107" s="748" t="s">
        <v>85</v>
      </c>
      <c r="E107" s="748"/>
      <c r="F107" s="748"/>
      <c r="L107" s="533"/>
      <c r="M107" s="513"/>
      <c r="N107" s="513"/>
    </row>
    <row r="108" spans="1:14" ht="22.5" customHeight="1">
      <c r="A108" s="511" t="s">
        <v>86</v>
      </c>
      <c r="B108" s="748" t="s">
        <v>637</v>
      </c>
      <c r="C108" s="748"/>
      <c r="D108" s="748" t="s">
        <v>88</v>
      </c>
      <c r="E108" s="748"/>
      <c r="F108" s="748"/>
      <c r="L108" s="533"/>
      <c r="M108" s="513"/>
      <c r="N108" s="513"/>
    </row>
    <row r="109" spans="1:14" ht="24" customHeight="1">
      <c r="A109" s="511" t="s">
        <v>89</v>
      </c>
      <c r="B109" s="748" t="s">
        <v>90</v>
      </c>
      <c r="C109" s="748"/>
      <c r="D109" s="748" t="s">
        <v>91</v>
      </c>
      <c r="E109" s="748"/>
      <c r="F109" s="748"/>
      <c r="L109" s="533"/>
      <c r="M109" s="513"/>
      <c r="N109" s="513"/>
    </row>
    <row r="110" spans="1:14" ht="22.5" customHeight="1">
      <c r="A110" s="511" t="s">
        <v>23</v>
      </c>
      <c r="B110" s="748" t="s">
        <v>638</v>
      </c>
      <c r="C110" s="748"/>
      <c r="D110" s="748" t="s">
        <v>93</v>
      </c>
      <c r="E110" s="748"/>
      <c r="F110" s="748"/>
      <c r="L110" s="533"/>
      <c r="M110" s="513"/>
      <c r="N110" s="513"/>
    </row>
    <row r="111" spans="1:14" ht="23.25" customHeight="1">
      <c r="A111" s="511" t="s">
        <v>94</v>
      </c>
      <c r="B111" s="748" t="s">
        <v>639</v>
      </c>
      <c r="C111" s="748"/>
      <c r="D111" s="748" t="s">
        <v>96</v>
      </c>
      <c r="E111" s="748"/>
      <c r="F111" s="748"/>
      <c r="L111" s="533"/>
      <c r="M111" s="513"/>
      <c r="N111" s="513"/>
    </row>
    <row r="112" spans="1:14" ht="21" customHeight="1">
      <c r="A112" s="511" t="s">
        <v>97</v>
      </c>
      <c r="B112" s="748" t="s">
        <v>640</v>
      </c>
      <c r="C112" s="748"/>
      <c r="D112" s="748" t="s">
        <v>99</v>
      </c>
      <c r="E112" s="748"/>
      <c r="F112" s="748"/>
      <c r="L112" s="533"/>
      <c r="M112" s="513"/>
      <c r="N112" s="513"/>
    </row>
    <row r="113" spans="1:14" ht="22.5" customHeight="1">
      <c r="A113" s="511" t="s">
        <v>100</v>
      </c>
      <c r="B113" s="748" t="s">
        <v>641</v>
      </c>
      <c r="C113" s="748"/>
      <c r="D113" s="748" t="s">
        <v>102</v>
      </c>
      <c r="E113" s="748"/>
      <c r="F113" s="748"/>
      <c r="L113" s="533"/>
      <c r="M113" s="513"/>
      <c r="N113" s="513"/>
    </row>
    <row r="114" spans="1:14" ht="34.5" customHeight="1">
      <c r="A114" s="511" t="s">
        <v>104</v>
      </c>
      <c r="B114" s="748" t="s">
        <v>105</v>
      </c>
      <c r="C114" s="748"/>
      <c r="D114" s="748" t="s">
        <v>103</v>
      </c>
      <c r="E114" s="748"/>
      <c r="F114" s="748"/>
      <c r="L114" s="533"/>
      <c r="M114" s="513"/>
      <c r="N114" s="513"/>
    </row>
    <row r="115" spans="1:14" ht="35.25" customHeight="1">
      <c r="A115" s="511"/>
      <c r="B115" s="748" t="s">
        <v>642</v>
      </c>
      <c r="C115" s="748"/>
      <c r="D115" s="748"/>
      <c r="E115" s="748"/>
      <c r="F115" s="748"/>
      <c r="L115" s="533"/>
      <c r="M115" s="513"/>
      <c r="N115" s="513"/>
    </row>
    <row r="116" spans="1:14" ht="46.5" customHeight="1">
      <c r="A116" s="511">
        <v>3</v>
      </c>
      <c r="B116" s="748" t="s">
        <v>643</v>
      </c>
      <c r="C116" s="748"/>
      <c r="D116" s="748"/>
      <c r="E116" s="748"/>
      <c r="F116" s="748"/>
      <c r="L116" s="533"/>
      <c r="M116" s="513"/>
      <c r="N116" s="513"/>
    </row>
    <row r="117" spans="1:14" ht="46.5" customHeight="1">
      <c r="A117" s="511">
        <v>4</v>
      </c>
      <c r="B117" s="748" t="s">
        <v>644</v>
      </c>
      <c r="C117" s="748"/>
      <c r="D117" s="748"/>
      <c r="E117" s="748"/>
      <c r="F117" s="748"/>
      <c r="L117" s="533"/>
      <c r="M117" s="513"/>
      <c r="N117" s="513"/>
    </row>
    <row r="118" spans="1:14" ht="60" customHeight="1">
      <c r="A118" s="511">
        <v>5</v>
      </c>
      <c r="B118" s="748" t="s">
        <v>645</v>
      </c>
      <c r="C118" s="748"/>
      <c r="D118" s="748"/>
      <c r="E118" s="748"/>
      <c r="F118" s="748"/>
      <c r="L118" s="533"/>
      <c r="M118" s="513"/>
      <c r="N118" s="513"/>
    </row>
    <row r="119" spans="1:14" ht="46.5" customHeight="1">
      <c r="A119" s="511">
        <v>6</v>
      </c>
      <c r="B119" s="748" t="s">
        <v>111</v>
      </c>
      <c r="C119" s="748"/>
      <c r="D119" s="748"/>
      <c r="E119" s="748"/>
      <c r="F119" s="748"/>
      <c r="L119" s="533"/>
      <c r="M119" s="513"/>
      <c r="N119" s="513"/>
    </row>
    <row r="120" spans="1:14" ht="27" customHeight="1">
      <c r="A120" s="511">
        <v>7</v>
      </c>
      <c r="B120" s="748" t="s">
        <v>112</v>
      </c>
      <c r="C120" s="748"/>
      <c r="D120" s="748"/>
      <c r="E120" s="748"/>
      <c r="F120" s="748"/>
      <c r="L120" s="533"/>
      <c r="M120" s="513"/>
      <c r="N120" s="513"/>
    </row>
    <row r="121" spans="1:14" ht="46.5" hidden="1" customHeight="1">
      <c r="A121" s="539"/>
      <c r="B121" s="771"/>
      <c r="C121" s="771"/>
      <c r="D121" s="771"/>
      <c r="E121" s="771"/>
      <c r="F121" s="771"/>
      <c r="L121" s="533"/>
      <c r="M121" s="513"/>
      <c r="N121" s="513"/>
    </row>
    <row r="122" spans="1:14" ht="34.5" hidden="1" customHeight="1">
      <c r="A122" s="511"/>
      <c r="B122" s="772"/>
      <c r="C122" s="772"/>
      <c r="D122" s="772"/>
      <c r="E122" s="772"/>
      <c r="F122" s="540"/>
      <c r="L122" s="533"/>
      <c r="M122" s="513"/>
      <c r="N122" s="513"/>
    </row>
    <row r="123" spans="1:14" ht="30.75" hidden="1" customHeight="1">
      <c r="A123" s="511"/>
      <c r="B123" s="765"/>
      <c r="C123" s="766"/>
      <c r="D123" s="765"/>
      <c r="E123" s="766"/>
      <c r="F123" s="541"/>
      <c r="L123" s="533"/>
      <c r="M123" s="513"/>
      <c r="N123" s="513"/>
    </row>
    <row r="124" spans="1:14" ht="32.25" hidden="1" customHeight="1">
      <c r="A124" s="511"/>
      <c r="B124" s="767"/>
      <c r="C124" s="768"/>
      <c r="D124" s="767"/>
      <c r="E124" s="768"/>
      <c r="F124" s="542"/>
      <c r="L124" s="533"/>
      <c r="M124" s="513"/>
      <c r="N124" s="513"/>
    </row>
    <row r="125" spans="1:14" ht="36" hidden="1" customHeight="1">
      <c r="A125" s="511"/>
      <c r="B125" s="769"/>
      <c r="C125" s="770"/>
      <c r="D125" s="769"/>
      <c r="E125" s="770"/>
      <c r="F125" s="543"/>
      <c r="L125" s="533"/>
      <c r="M125" s="513"/>
      <c r="N125" s="513"/>
    </row>
    <row r="126" spans="1:14" ht="21.75" hidden="1" customHeight="1">
      <c r="A126" s="511"/>
      <c r="B126" s="758"/>
      <c r="C126" s="758"/>
      <c r="D126" s="759"/>
      <c r="E126" s="759"/>
      <c r="F126" s="544"/>
      <c r="L126" s="533"/>
      <c r="M126" s="513"/>
      <c r="N126" s="513"/>
    </row>
    <row r="127" spans="1:14" ht="16.5" hidden="1" customHeight="1">
      <c r="A127" s="511"/>
      <c r="B127" s="545"/>
      <c r="C127" s="545"/>
      <c r="D127" s="546"/>
      <c r="E127" s="546"/>
      <c r="F127" s="544"/>
      <c r="L127" s="533"/>
      <c r="M127" s="513"/>
      <c r="N127" s="513"/>
    </row>
    <row r="128" spans="1:14" ht="51" hidden="1" customHeight="1">
      <c r="A128" s="511" t="s">
        <v>646</v>
      </c>
      <c r="B128" s="760" t="s">
        <v>647</v>
      </c>
      <c r="C128" s="760"/>
      <c r="D128" s="760"/>
      <c r="E128" s="760"/>
      <c r="F128" s="760"/>
      <c r="G128" s="547">
        <f>'[5]Names of Bidder'!H6</f>
        <v>1</v>
      </c>
      <c r="L128" s="533"/>
      <c r="M128" s="513"/>
      <c r="N128" s="513"/>
    </row>
    <row r="129" spans="1:58" ht="60" customHeight="1">
      <c r="A129" s="511">
        <v>8</v>
      </c>
      <c r="B129" s="761" t="s">
        <v>648</v>
      </c>
      <c r="C129" s="761"/>
      <c r="D129" s="761"/>
      <c r="E129" s="761"/>
      <c r="F129" s="761"/>
      <c r="L129" s="533"/>
      <c r="M129" s="513"/>
      <c r="N129" s="513"/>
    </row>
    <row r="130" spans="1:58" ht="17.25" customHeight="1">
      <c r="B130" s="548"/>
      <c r="C130" s="549"/>
      <c r="D130" s="549"/>
      <c r="E130" s="550"/>
      <c r="F130" s="550"/>
    </row>
    <row r="131" spans="1:58" ht="19.5" customHeight="1">
      <c r="B131" s="551" t="s">
        <v>649</v>
      </c>
      <c r="C131" s="552"/>
      <c r="D131" s="553"/>
      <c r="E131" s="553"/>
      <c r="F131" s="553"/>
    </row>
    <row r="132" spans="1:58" ht="0.6" customHeight="1">
      <c r="B132" s="551"/>
      <c r="C132" s="552"/>
      <c r="D132" s="553"/>
      <c r="E132" s="553"/>
      <c r="F132" s="553"/>
    </row>
    <row r="133" spans="1:58" ht="21" customHeight="1">
      <c r="B133" s="554"/>
      <c r="C133" s="553"/>
      <c r="D133" s="553"/>
      <c r="E133" s="551"/>
      <c r="F133" s="555" t="s">
        <v>326</v>
      </c>
    </row>
    <row r="134" spans="1:58" ht="15.75" customHeight="1">
      <c r="B134" s="554"/>
      <c r="C134" s="553"/>
      <c r="D134" s="553"/>
      <c r="E134" s="551"/>
      <c r="F134" s="555"/>
    </row>
    <row r="135" spans="1:58" ht="21" customHeight="1">
      <c r="B135" s="554"/>
      <c r="C135" s="553"/>
      <c r="E135" s="556" t="s">
        <v>650</v>
      </c>
      <c r="F135" s="551" t="str">
        <f>IF(BF135=1,'[5]Attach 3 (JV)'!B7,'[5]Attach 3 (JV)'!A6)</f>
        <v/>
      </c>
      <c r="BF135" s="465">
        <f>'[5]Names of Bidder'!G7</f>
        <v>1</v>
      </c>
    </row>
    <row r="136" spans="1:58" ht="15.75" customHeight="1">
      <c r="A136" s="557"/>
      <c r="B136" s="465"/>
      <c r="C136" s="558"/>
      <c r="D136" s="465"/>
      <c r="E136" s="559"/>
      <c r="F136" s="466"/>
      <c r="BF136" s="465">
        <f>'[5]Names of Bidder'!G8</f>
        <v>0</v>
      </c>
    </row>
    <row r="137" spans="1:58" ht="25.9" customHeight="1">
      <c r="A137" s="463" t="s">
        <v>651</v>
      </c>
      <c r="B137" s="762">
        <f>'Names of Bidder'!D35</f>
        <v>0</v>
      </c>
      <c r="C137" s="762"/>
      <c r="D137" s="560" t="s">
        <v>652</v>
      </c>
      <c r="E137" s="560">
        <f>'Names of Bidder'!D32</f>
        <v>0</v>
      </c>
      <c r="F137" s="561" t="str">
        <f>'[5]Attach 3 (JV)'!F15</f>
        <v/>
      </c>
    </row>
    <row r="138" spans="1:58" ht="18.75" customHeight="1">
      <c r="A138" s="463" t="s">
        <v>653</v>
      </c>
      <c r="B138" s="763" t="str">
        <f>'[5]Attach 3 (JV)'!B16</f>
        <v/>
      </c>
      <c r="C138" s="763"/>
      <c r="D138" s="764" t="s">
        <v>6</v>
      </c>
      <c r="E138" s="764"/>
      <c r="F138" s="561">
        <f>'Names of Bidder'!D33</f>
        <v>0</v>
      </c>
    </row>
    <row r="139" spans="1:58" s="464" customFormat="1" ht="17.45" customHeight="1">
      <c r="A139" s="463"/>
      <c r="F139" s="561"/>
      <c r="Z139" s="472"/>
      <c r="AA139" s="472"/>
      <c r="AB139" s="472"/>
      <c r="AC139" s="472"/>
      <c r="AD139" s="472"/>
      <c r="AE139" s="467"/>
      <c r="AF139" s="467"/>
      <c r="AG139" s="472"/>
      <c r="AH139" s="472"/>
      <c r="AI139" s="472"/>
      <c r="AJ139" s="472"/>
      <c r="AK139" s="472"/>
      <c r="AL139" s="472"/>
      <c r="AM139" s="472"/>
      <c r="AN139" s="472"/>
      <c r="AO139" s="472"/>
    </row>
    <row r="140" spans="1:58" ht="15.6" hidden="1" customHeight="1">
      <c r="B140" s="464"/>
      <c r="D140" s="465"/>
      <c r="E140" s="559"/>
    </row>
    <row r="141" spans="1:58" s="464" customFormat="1" ht="18.75" customHeight="1">
      <c r="A141" s="562" t="s">
        <v>134</v>
      </c>
      <c r="B141" s="563"/>
      <c r="C141" s="564"/>
      <c r="D141" s="565"/>
      <c r="E141" s="566"/>
      <c r="F141" s="565"/>
      <c r="H141" s="466"/>
      <c r="Z141" s="472"/>
      <c r="AA141" s="472"/>
      <c r="AB141" s="472"/>
      <c r="AC141" s="472"/>
      <c r="AD141" s="472"/>
      <c r="AE141" s="467"/>
      <c r="AF141" s="467"/>
      <c r="AG141" s="472"/>
      <c r="AH141" s="472"/>
      <c r="AI141" s="472"/>
      <c r="AJ141" s="472"/>
      <c r="AK141" s="472"/>
      <c r="AL141" s="472"/>
      <c r="AM141" s="472"/>
      <c r="AN141" s="472"/>
      <c r="AO141" s="472"/>
    </row>
    <row r="142" spans="1:58" s="464" customFormat="1" ht="18.75" customHeight="1">
      <c r="A142" s="756" t="s">
        <v>187</v>
      </c>
      <c r="B142" s="756"/>
      <c r="C142" s="756"/>
      <c r="D142" s="751"/>
      <c r="E142" s="751"/>
      <c r="F142" s="751"/>
      <c r="H142" s="466"/>
      <c r="Z142" s="472"/>
      <c r="AA142" s="472"/>
      <c r="AB142" s="472"/>
      <c r="AC142" s="472"/>
      <c r="AD142" s="472"/>
      <c r="AE142" s="467"/>
      <c r="AF142" s="467"/>
      <c r="AG142" s="472"/>
      <c r="AH142" s="472"/>
      <c r="AI142" s="472"/>
      <c r="AJ142" s="472"/>
      <c r="AK142" s="472"/>
      <c r="AL142" s="472"/>
      <c r="AM142" s="472"/>
      <c r="AN142" s="472"/>
      <c r="AO142" s="472"/>
    </row>
    <row r="143" spans="1:58" s="464" customFormat="1" ht="18.75" customHeight="1">
      <c r="A143" s="757"/>
      <c r="B143" s="757"/>
      <c r="C143" s="757"/>
      <c r="D143" s="567">
        <f>'Names of Bidder'!D15</f>
        <v>0</v>
      </c>
      <c r="E143" s="567"/>
      <c r="F143" s="567"/>
      <c r="H143" s="466"/>
      <c r="Z143" s="472"/>
      <c r="AA143" s="472"/>
      <c r="AB143" s="472"/>
      <c r="AC143" s="472"/>
      <c r="AD143" s="472"/>
      <c r="AE143" s="467"/>
      <c r="AF143" s="467"/>
      <c r="AG143" s="472"/>
      <c r="AH143" s="472"/>
      <c r="AI143" s="472"/>
      <c r="AJ143" s="472"/>
      <c r="AK143" s="472"/>
      <c r="AL143" s="472"/>
      <c r="AM143" s="472"/>
      <c r="AN143" s="472"/>
      <c r="AO143" s="472"/>
    </row>
    <row r="144" spans="1:58" s="464" customFormat="1" ht="18.75" customHeight="1">
      <c r="A144" s="750"/>
      <c r="B144" s="750"/>
      <c r="C144" s="750"/>
      <c r="D144" s="567">
        <f>'Names of Bidder'!D16</f>
        <v>0</v>
      </c>
      <c r="E144" s="567"/>
      <c r="F144" s="567"/>
      <c r="H144" s="466"/>
      <c r="Z144" s="472"/>
      <c r="AA144" s="472"/>
      <c r="AB144" s="472"/>
      <c r="AC144" s="472"/>
      <c r="AD144" s="472"/>
      <c r="AE144" s="467"/>
      <c r="AF144" s="467"/>
      <c r="AG144" s="472"/>
      <c r="AH144" s="472"/>
      <c r="AI144" s="472"/>
      <c r="AJ144" s="472"/>
      <c r="AK144" s="472"/>
      <c r="AL144" s="472"/>
      <c r="AM144" s="472"/>
      <c r="AN144" s="472"/>
      <c r="AO144" s="472"/>
    </row>
    <row r="145" spans="1:41" s="464" customFormat="1" ht="18.75" customHeight="1">
      <c r="A145" s="754" t="s">
        <v>188</v>
      </c>
      <c r="B145" s="754"/>
      <c r="C145" s="754"/>
      <c r="D145" s="751"/>
      <c r="E145" s="751"/>
      <c r="F145" s="751"/>
      <c r="H145" s="466"/>
      <c r="Z145" s="472"/>
      <c r="AA145" s="472"/>
      <c r="AB145" s="472"/>
      <c r="AC145" s="472"/>
      <c r="AD145" s="472"/>
      <c r="AE145" s="467"/>
      <c r="AF145" s="467"/>
      <c r="AG145" s="472"/>
      <c r="AH145" s="472"/>
      <c r="AI145" s="472"/>
      <c r="AJ145" s="472"/>
      <c r="AK145" s="472"/>
      <c r="AL145" s="472"/>
      <c r="AM145" s="472"/>
      <c r="AN145" s="472"/>
      <c r="AO145" s="472"/>
    </row>
    <row r="146" spans="1:41" s="464" customFormat="1" ht="18.75" customHeight="1">
      <c r="A146" s="754" t="s">
        <v>654</v>
      </c>
      <c r="B146" s="754"/>
      <c r="C146" s="754"/>
      <c r="D146" s="755"/>
      <c r="E146" s="755"/>
      <c r="F146" s="755"/>
      <c r="H146" s="466"/>
      <c r="Z146" s="472"/>
      <c r="AA146" s="472"/>
      <c r="AB146" s="472"/>
      <c r="AC146" s="472"/>
      <c r="AD146" s="472"/>
      <c r="AE146" s="467"/>
      <c r="AF146" s="467"/>
      <c r="AG146" s="472"/>
      <c r="AH146" s="472"/>
      <c r="AI146" s="472"/>
      <c r="AJ146" s="472"/>
      <c r="AK146" s="472"/>
      <c r="AL146" s="472"/>
      <c r="AM146" s="472"/>
      <c r="AN146" s="472"/>
      <c r="AO146" s="472"/>
    </row>
    <row r="147" spans="1:41" s="464" customFormat="1" ht="18.75" customHeight="1">
      <c r="A147" s="754" t="s">
        <v>190</v>
      </c>
      <c r="B147" s="754"/>
      <c r="C147" s="754"/>
      <c r="D147" s="751"/>
      <c r="E147" s="751"/>
      <c r="F147" s="751"/>
      <c r="H147" s="466"/>
      <c r="Z147" s="472"/>
      <c r="AA147" s="472"/>
      <c r="AB147" s="472"/>
      <c r="AC147" s="472"/>
      <c r="AD147" s="472"/>
      <c r="AE147" s="467"/>
      <c r="AF147" s="467"/>
      <c r="AG147" s="472"/>
      <c r="AH147" s="472"/>
      <c r="AI147" s="472"/>
      <c r="AJ147" s="472"/>
      <c r="AK147" s="472"/>
      <c r="AL147" s="472"/>
      <c r="AM147" s="472"/>
      <c r="AN147" s="472"/>
      <c r="AO147" s="472"/>
    </row>
    <row r="148" spans="1:41" s="464" customFormat="1" ht="18.75" customHeight="1">
      <c r="A148" s="756" t="s">
        <v>191</v>
      </c>
      <c r="B148" s="756"/>
      <c r="C148" s="756"/>
      <c r="D148" s="567"/>
      <c r="E148" s="567"/>
      <c r="F148" s="567"/>
      <c r="H148" s="466"/>
      <c r="Z148" s="472"/>
      <c r="AA148" s="472"/>
      <c r="AB148" s="472"/>
      <c r="AC148" s="472"/>
      <c r="AD148" s="472"/>
      <c r="AE148" s="467"/>
      <c r="AF148" s="467"/>
      <c r="AG148" s="472"/>
      <c r="AH148" s="472"/>
      <c r="AI148" s="472"/>
      <c r="AJ148" s="472"/>
      <c r="AK148" s="472"/>
      <c r="AL148" s="472"/>
      <c r="AM148" s="472"/>
      <c r="AN148" s="472"/>
      <c r="AO148" s="472"/>
    </row>
    <row r="149" spans="1:41" s="464" customFormat="1" ht="18.75" customHeight="1">
      <c r="A149" s="757"/>
      <c r="B149" s="757"/>
      <c r="C149" s="757"/>
      <c r="D149" s="567"/>
      <c r="E149" s="567"/>
      <c r="F149" s="567"/>
      <c r="H149" s="466"/>
      <c r="Z149" s="472"/>
      <c r="AA149" s="472"/>
      <c r="AB149" s="472"/>
      <c r="AC149" s="472"/>
      <c r="AD149" s="472"/>
      <c r="AE149" s="467"/>
      <c r="AF149" s="467"/>
      <c r="AG149" s="472"/>
      <c r="AH149" s="472"/>
      <c r="AI149" s="472"/>
      <c r="AJ149" s="472"/>
      <c r="AK149" s="472"/>
      <c r="AL149" s="472"/>
      <c r="AM149" s="472"/>
      <c r="AN149" s="472"/>
      <c r="AO149" s="472"/>
    </row>
    <row r="150" spans="1:41" s="464" customFormat="1" ht="18.75" customHeight="1">
      <c r="A150" s="750"/>
      <c r="B150" s="750"/>
      <c r="C150" s="750"/>
      <c r="D150" s="751"/>
      <c r="E150" s="751"/>
      <c r="F150" s="751"/>
      <c r="H150" s="466"/>
      <c r="Z150" s="472"/>
      <c r="AA150" s="472"/>
      <c r="AB150" s="472"/>
      <c r="AC150" s="472"/>
      <c r="AD150" s="472"/>
      <c r="AE150" s="467"/>
      <c r="AF150" s="467"/>
      <c r="AG150" s="472"/>
      <c r="AH150" s="472"/>
      <c r="AI150" s="472"/>
      <c r="AJ150" s="472"/>
      <c r="AK150" s="472"/>
      <c r="AL150" s="472"/>
      <c r="AM150" s="472"/>
      <c r="AN150" s="472"/>
      <c r="AO150" s="472"/>
    </row>
    <row r="151" spans="1:41" s="464" customFormat="1" ht="24" customHeight="1">
      <c r="A151" s="568"/>
      <c r="B151" s="569"/>
      <c r="C151" s="569"/>
      <c r="D151" s="570"/>
      <c r="E151" s="570"/>
      <c r="F151" s="570"/>
      <c r="H151" s="466"/>
      <c r="Z151" s="472"/>
      <c r="AA151" s="472"/>
      <c r="AB151" s="472"/>
      <c r="AC151" s="472"/>
      <c r="AD151" s="472"/>
      <c r="AE151" s="467"/>
      <c r="AF151" s="467"/>
      <c r="AG151" s="472"/>
      <c r="AH151" s="472"/>
      <c r="AI151" s="472"/>
      <c r="AJ151" s="472"/>
      <c r="AK151" s="472"/>
      <c r="AL151" s="472"/>
      <c r="AM151" s="472"/>
      <c r="AN151" s="472"/>
      <c r="AO151" s="472"/>
    </row>
    <row r="152" spans="1:41" s="464" customFormat="1" ht="24" customHeight="1">
      <c r="A152" s="498" t="s">
        <v>655</v>
      </c>
      <c r="B152" s="752" t="s">
        <v>656</v>
      </c>
      <c r="C152" s="752"/>
      <c r="D152" s="752"/>
      <c r="E152" s="752"/>
      <c r="F152" s="752"/>
      <c r="H152" s="466"/>
      <c r="Z152" s="472"/>
      <c r="AA152" s="472"/>
      <c r="AB152" s="472"/>
      <c r="AC152" s="472"/>
      <c r="AD152" s="472"/>
      <c r="AE152" s="467"/>
      <c r="AF152" s="467"/>
      <c r="AG152" s="472"/>
      <c r="AH152" s="472"/>
      <c r="AI152" s="472"/>
      <c r="AJ152" s="472"/>
      <c r="AK152" s="472"/>
      <c r="AL152" s="472"/>
      <c r="AM152" s="472"/>
      <c r="AN152" s="472"/>
      <c r="AO152" s="472"/>
    </row>
    <row r="153" spans="1:41" s="464" customFormat="1" ht="24" customHeight="1">
      <c r="A153" s="523" t="s">
        <v>384</v>
      </c>
      <c r="B153" s="753" t="s">
        <v>657</v>
      </c>
      <c r="C153" s="753"/>
      <c r="D153" s="753"/>
      <c r="E153" s="753"/>
      <c r="F153" s="753"/>
      <c r="H153" s="466"/>
      <c r="Z153" s="472"/>
      <c r="AA153" s="472"/>
      <c r="AB153" s="472"/>
      <c r="AC153" s="472"/>
      <c r="AD153" s="472"/>
      <c r="AE153" s="467"/>
      <c r="AF153" s="467"/>
      <c r="AG153" s="472"/>
      <c r="AH153" s="472"/>
      <c r="AI153" s="472"/>
      <c r="AJ153" s="472"/>
      <c r="AK153" s="472"/>
      <c r="AL153" s="472"/>
      <c r="AM153" s="472"/>
      <c r="AN153" s="472"/>
      <c r="AO153" s="472"/>
    </row>
    <row r="154" spans="1:41" s="464" customFormat="1" ht="21.6" customHeight="1">
      <c r="A154" s="523" t="s">
        <v>385</v>
      </c>
      <c r="B154" s="748" t="s">
        <v>658</v>
      </c>
      <c r="C154" s="748"/>
      <c r="D154" s="748"/>
      <c r="E154" s="748"/>
      <c r="F154" s="748"/>
      <c r="H154" s="466"/>
      <c r="Z154" s="472"/>
      <c r="AA154" s="472"/>
      <c r="AB154" s="472"/>
      <c r="AC154" s="472"/>
      <c r="AD154" s="472"/>
      <c r="AE154" s="467"/>
      <c r="AF154" s="467"/>
      <c r="AG154" s="472"/>
      <c r="AH154" s="472"/>
      <c r="AI154" s="472"/>
      <c r="AJ154" s="472"/>
      <c r="AK154" s="472"/>
      <c r="AL154" s="472"/>
      <c r="AM154" s="472"/>
      <c r="AN154" s="472"/>
      <c r="AO154" s="472"/>
    </row>
    <row r="155" spans="1:41" ht="36.75" hidden="1" customHeight="1">
      <c r="A155" s="523"/>
      <c r="B155" s="748"/>
      <c r="C155" s="748"/>
      <c r="D155" s="748"/>
      <c r="E155" s="748"/>
      <c r="F155" s="748"/>
    </row>
    <row r="156" spans="1:41" ht="24" hidden="1" customHeight="1">
      <c r="A156" s="523"/>
      <c r="B156" s="748"/>
      <c r="C156" s="748"/>
      <c r="D156" s="748"/>
      <c r="E156" s="748"/>
      <c r="F156" s="748"/>
    </row>
    <row r="157" spans="1:41" ht="15.6" hidden="1" customHeight="1">
      <c r="B157" s="571"/>
      <c r="C157" s="572"/>
      <c r="D157" s="572"/>
      <c r="E157" s="572"/>
      <c r="F157" s="572"/>
    </row>
    <row r="158" spans="1:41" ht="30.75" customHeight="1">
      <c r="A158" s="749" t="s">
        <v>659</v>
      </c>
      <c r="B158" s="749"/>
      <c r="C158" s="749"/>
      <c r="D158" s="749"/>
      <c r="E158" s="749"/>
      <c r="F158" s="749"/>
    </row>
    <row r="159" spans="1:41" ht="24" customHeight="1"/>
    <row r="160" spans="1:41" ht="24" customHeight="1"/>
    <row r="161" spans="1:43" s="466" customFormat="1" ht="24" customHeight="1">
      <c r="A161" s="463"/>
      <c r="C161" s="464"/>
      <c r="D161" s="464"/>
      <c r="E161" s="464"/>
      <c r="F161" s="464"/>
      <c r="G161" s="464"/>
      <c r="H161" s="464"/>
      <c r="I161" s="465"/>
      <c r="J161" s="465"/>
      <c r="K161" s="465"/>
      <c r="L161" s="465"/>
      <c r="M161" s="465"/>
      <c r="N161" s="465"/>
      <c r="O161" s="465"/>
      <c r="P161" s="465"/>
      <c r="Q161" s="465"/>
      <c r="R161" s="465"/>
      <c r="S161" s="465"/>
      <c r="T161" s="465"/>
      <c r="U161" s="465"/>
      <c r="V161" s="465"/>
      <c r="W161" s="465"/>
      <c r="X161" s="465"/>
      <c r="Y161" s="465"/>
      <c r="Z161" s="482"/>
      <c r="AA161" s="482"/>
      <c r="AB161" s="482"/>
      <c r="AC161" s="482"/>
      <c r="AD161" s="482"/>
      <c r="AE161" s="467"/>
      <c r="AF161" s="467"/>
      <c r="AG161" s="482"/>
      <c r="AH161" s="482"/>
      <c r="AI161" s="482"/>
      <c r="AJ161" s="482"/>
      <c r="AK161" s="482"/>
      <c r="AL161" s="482"/>
      <c r="AM161" s="482"/>
      <c r="AN161" s="482"/>
      <c r="AO161" s="482"/>
      <c r="AP161" s="465"/>
      <c r="AQ161" s="465"/>
    </row>
    <row r="162" spans="1:43" s="466" customFormat="1" ht="24" customHeight="1">
      <c r="A162" s="463"/>
      <c r="C162" s="464"/>
      <c r="D162" s="464"/>
      <c r="E162" s="464"/>
      <c r="F162" s="464"/>
      <c r="G162" s="464"/>
      <c r="H162" s="464"/>
      <c r="I162" s="465"/>
      <c r="J162" s="465"/>
      <c r="K162" s="465"/>
      <c r="L162" s="465"/>
      <c r="M162" s="465"/>
      <c r="N162" s="465"/>
      <c r="O162" s="465"/>
      <c r="P162" s="465"/>
      <c r="Q162" s="465"/>
      <c r="R162" s="465"/>
      <c r="S162" s="465"/>
      <c r="T162" s="465"/>
      <c r="U162" s="465"/>
      <c r="V162" s="465"/>
      <c r="W162" s="465"/>
      <c r="X162" s="465"/>
      <c r="Y162" s="465"/>
      <c r="Z162" s="482"/>
      <c r="AA162" s="482"/>
      <c r="AB162" s="482"/>
      <c r="AC162" s="482"/>
      <c r="AD162" s="482"/>
      <c r="AE162" s="467"/>
      <c r="AF162" s="467"/>
      <c r="AG162" s="482"/>
      <c r="AH162" s="482"/>
      <c r="AI162" s="482"/>
      <c r="AJ162" s="482"/>
      <c r="AK162" s="482"/>
      <c r="AL162" s="482"/>
      <c r="AM162" s="482"/>
      <c r="AN162" s="482"/>
      <c r="AO162" s="482"/>
      <c r="AP162" s="465"/>
      <c r="AQ162" s="465"/>
    </row>
    <row r="163" spans="1:43" s="466" customFormat="1" ht="24" customHeight="1">
      <c r="A163" s="463"/>
      <c r="C163" s="464"/>
      <c r="D163" s="464"/>
      <c r="E163" s="464"/>
      <c r="F163" s="464"/>
      <c r="G163" s="464"/>
      <c r="H163" s="464"/>
      <c r="I163" s="465"/>
      <c r="J163" s="465"/>
      <c r="K163" s="465"/>
      <c r="L163" s="465"/>
      <c r="M163" s="465"/>
      <c r="N163" s="465"/>
      <c r="O163" s="465"/>
      <c r="P163" s="465"/>
      <c r="Q163" s="465"/>
      <c r="R163" s="465"/>
      <c r="S163" s="465"/>
      <c r="T163" s="465"/>
      <c r="U163" s="465"/>
      <c r="V163" s="465"/>
      <c r="W163" s="465"/>
      <c r="X163" s="465"/>
      <c r="Y163" s="465"/>
      <c r="Z163" s="482"/>
      <c r="AA163" s="482"/>
      <c r="AB163" s="482"/>
      <c r="AC163" s="482"/>
      <c r="AD163" s="482"/>
      <c r="AE163" s="467"/>
      <c r="AF163" s="467"/>
      <c r="AG163" s="482"/>
      <c r="AH163" s="482"/>
      <c r="AI163" s="482"/>
      <c r="AJ163" s="482"/>
      <c r="AK163" s="482"/>
      <c r="AL163" s="482"/>
      <c r="AM163" s="482"/>
      <c r="AN163" s="482"/>
      <c r="AO163" s="482"/>
      <c r="AP163" s="465"/>
      <c r="AQ163" s="465"/>
    </row>
    <row r="164" spans="1:43" s="466" customFormat="1" ht="24" customHeight="1">
      <c r="A164" s="463"/>
      <c r="C164" s="464"/>
      <c r="D164" s="464"/>
      <c r="E164" s="464"/>
      <c r="F164" s="464"/>
      <c r="G164" s="464"/>
      <c r="H164" s="464"/>
      <c r="I164" s="465"/>
      <c r="J164" s="465"/>
      <c r="K164" s="465"/>
      <c r="L164" s="465"/>
      <c r="M164" s="465"/>
      <c r="N164" s="465"/>
      <c r="O164" s="465"/>
      <c r="P164" s="465"/>
      <c r="Q164" s="465"/>
      <c r="R164" s="465"/>
      <c r="S164" s="465"/>
      <c r="T164" s="465"/>
      <c r="U164" s="465"/>
      <c r="V164" s="465"/>
      <c r="W164" s="465"/>
      <c r="X164" s="465"/>
      <c r="Y164" s="465"/>
      <c r="Z164" s="482"/>
      <c r="AA164" s="482"/>
      <c r="AB164" s="482"/>
      <c r="AC164" s="482"/>
      <c r="AD164" s="482"/>
      <c r="AE164" s="467"/>
      <c r="AF164" s="467"/>
      <c r="AG164" s="482"/>
      <c r="AH164" s="482"/>
      <c r="AI164" s="482"/>
      <c r="AJ164" s="482"/>
      <c r="AK164" s="482"/>
      <c r="AL164" s="482"/>
      <c r="AM164" s="482"/>
      <c r="AN164" s="482"/>
      <c r="AO164" s="482"/>
      <c r="AP164" s="465"/>
      <c r="AQ164" s="465"/>
    </row>
    <row r="165" spans="1:43" s="466" customFormat="1" ht="24" customHeight="1">
      <c r="A165" s="463"/>
      <c r="C165" s="464"/>
      <c r="D165" s="464"/>
      <c r="E165" s="464"/>
      <c r="F165" s="464"/>
      <c r="G165" s="464"/>
      <c r="H165" s="464"/>
      <c r="I165" s="465"/>
      <c r="J165" s="465"/>
      <c r="K165" s="465"/>
      <c r="L165" s="465"/>
      <c r="M165" s="465"/>
      <c r="N165" s="465"/>
      <c r="O165" s="465"/>
      <c r="P165" s="465"/>
      <c r="Q165" s="465"/>
      <c r="R165" s="465"/>
      <c r="S165" s="465"/>
      <c r="T165" s="465"/>
      <c r="U165" s="465"/>
      <c r="V165" s="465"/>
      <c r="W165" s="465"/>
      <c r="X165" s="465"/>
      <c r="Y165" s="465"/>
      <c r="Z165" s="482"/>
      <c r="AA165" s="482"/>
      <c r="AB165" s="482"/>
      <c r="AC165" s="482"/>
      <c r="AD165" s="482"/>
      <c r="AE165" s="467"/>
      <c r="AF165" s="467"/>
      <c r="AG165" s="482"/>
      <c r="AH165" s="482"/>
      <c r="AI165" s="482"/>
      <c r="AJ165" s="482"/>
      <c r="AK165" s="482"/>
      <c r="AL165" s="482"/>
      <c r="AM165" s="482"/>
      <c r="AN165" s="482"/>
      <c r="AO165" s="482"/>
      <c r="AP165" s="465"/>
      <c r="AQ165" s="465"/>
    </row>
    <row r="166" spans="1:43" s="466" customFormat="1" ht="24" customHeight="1">
      <c r="A166" s="463"/>
      <c r="C166" s="464"/>
      <c r="D166" s="464"/>
      <c r="E166" s="464"/>
      <c r="F166" s="464"/>
      <c r="G166" s="464"/>
      <c r="H166" s="464"/>
      <c r="I166" s="465"/>
      <c r="J166" s="465"/>
      <c r="K166" s="465"/>
      <c r="L166" s="465"/>
      <c r="M166" s="465"/>
      <c r="N166" s="465"/>
      <c r="O166" s="465"/>
      <c r="P166" s="465"/>
      <c r="Q166" s="465"/>
      <c r="R166" s="465"/>
      <c r="S166" s="465"/>
      <c r="T166" s="465"/>
      <c r="U166" s="465"/>
      <c r="V166" s="465"/>
      <c r="W166" s="465"/>
      <c r="X166" s="465"/>
      <c r="Y166" s="465"/>
      <c r="Z166" s="482"/>
      <c r="AA166" s="482"/>
      <c r="AB166" s="482"/>
      <c r="AC166" s="482"/>
      <c r="AD166" s="482"/>
      <c r="AE166" s="467"/>
      <c r="AF166" s="467"/>
      <c r="AG166" s="482"/>
      <c r="AH166" s="482"/>
      <c r="AI166" s="482"/>
      <c r="AJ166" s="482"/>
      <c r="AK166" s="482"/>
      <c r="AL166" s="482"/>
      <c r="AM166" s="482"/>
      <c r="AN166" s="482"/>
      <c r="AO166" s="482"/>
      <c r="AP166" s="465"/>
      <c r="AQ166" s="465"/>
    </row>
    <row r="167" spans="1:43" s="466" customFormat="1" ht="24" customHeight="1">
      <c r="A167" s="463"/>
      <c r="C167" s="464"/>
      <c r="D167" s="464"/>
      <c r="E167" s="464"/>
      <c r="F167" s="464"/>
      <c r="G167" s="464"/>
      <c r="H167" s="464"/>
      <c r="I167" s="465"/>
      <c r="J167" s="465"/>
      <c r="K167" s="465"/>
      <c r="L167" s="465"/>
      <c r="M167" s="465"/>
      <c r="N167" s="465"/>
      <c r="O167" s="465"/>
      <c r="P167" s="465"/>
      <c r="Q167" s="465"/>
      <c r="R167" s="465"/>
      <c r="S167" s="465"/>
      <c r="T167" s="465"/>
      <c r="U167" s="465"/>
      <c r="V167" s="465"/>
      <c r="W167" s="465"/>
      <c r="X167" s="465"/>
      <c r="Y167" s="465"/>
      <c r="Z167" s="482"/>
      <c r="AA167" s="482"/>
      <c r="AB167" s="482"/>
      <c r="AC167" s="482"/>
      <c r="AD167" s="482"/>
      <c r="AE167" s="467"/>
      <c r="AF167" s="467"/>
      <c r="AG167" s="482"/>
      <c r="AH167" s="482"/>
      <c r="AI167" s="482"/>
      <c r="AJ167" s="482"/>
      <c r="AK167" s="482"/>
      <c r="AL167" s="482"/>
      <c r="AM167" s="482"/>
      <c r="AN167" s="482"/>
      <c r="AO167" s="482"/>
      <c r="AP167" s="465"/>
      <c r="AQ167" s="465"/>
    </row>
    <row r="168" spans="1:43" s="466" customFormat="1" ht="24" customHeight="1">
      <c r="A168" s="463"/>
      <c r="C168" s="464"/>
      <c r="D168" s="464"/>
      <c r="E168" s="464"/>
      <c r="F168" s="464"/>
      <c r="G168" s="464"/>
      <c r="H168" s="464"/>
      <c r="I168" s="465"/>
      <c r="J168" s="465"/>
      <c r="K168" s="465"/>
      <c r="L168" s="465"/>
      <c r="M168" s="465"/>
      <c r="N168" s="465"/>
      <c r="O168" s="465"/>
      <c r="P168" s="465"/>
      <c r="Q168" s="465"/>
      <c r="R168" s="465"/>
      <c r="S168" s="465"/>
      <c r="T168" s="465"/>
      <c r="U168" s="465"/>
      <c r="V168" s="465"/>
      <c r="W168" s="465"/>
      <c r="X168" s="465"/>
      <c r="Y168" s="465"/>
      <c r="Z168" s="482"/>
      <c r="AA168" s="482"/>
      <c r="AB168" s="482"/>
      <c r="AC168" s="482"/>
      <c r="AD168" s="482"/>
      <c r="AE168" s="467"/>
      <c r="AF168" s="467"/>
      <c r="AG168" s="482"/>
      <c r="AH168" s="482"/>
      <c r="AI168" s="482"/>
      <c r="AJ168" s="482"/>
      <c r="AK168" s="482"/>
      <c r="AL168" s="482"/>
      <c r="AM168" s="482"/>
      <c r="AN168" s="482"/>
      <c r="AO168" s="482"/>
      <c r="AP168" s="465"/>
      <c r="AQ168" s="465"/>
    </row>
    <row r="169" spans="1:43" s="466" customFormat="1" ht="24" customHeight="1">
      <c r="A169" s="463"/>
      <c r="C169" s="464"/>
      <c r="D169" s="464"/>
      <c r="E169" s="464"/>
      <c r="F169" s="464"/>
      <c r="G169" s="464"/>
      <c r="H169" s="464"/>
      <c r="I169" s="465"/>
      <c r="J169" s="465"/>
      <c r="K169" s="465"/>
      <c r="L169" s="465"/>
      <c r="M169" s="465"/>
      <c r="N169" s="465"/>
      <c r="O169" s="465"/>
      <c r="P169" s="465"/>
      <c r="Q169" s="465"/>
      <c r="R169" s="465"/>
      <c r="S169" s="465"/>
      <c r="T169" s="465"/>
      <c r="U169" s="465"/>
      <c r="V169" s="465"/>
      <c r="W169" s="465"/>
      <c r="X169" s="465"/>
      <c r="Y169" s="465"/>
      <c r="Z169" s="482"/>
      <c r="AA169" s="482"/>
      <c r="AB169" s="482"/>
      <c r="AC169" s="482"/>
      <c r="AD169" s="482"/>
      <c r="AE169" s="467"/>
      <c r="AF169" s="467"/>
      <c r="AG169" s="482"/>
      <c r="AH169" s="482"/>
      <c r="AI169" s="482"/>
      <c r="AJ169" s="482"/>
      <c r="AK169" s="482"/>
      <c r="AL169" s="482"/>
      <c r="AM169" s="482"/>
      <c r="AN169" s="482"/>
      <c r="AO169" s="482"/>
      <c r="AP169" s="465"/>
      <c r="AQ169" s="465"/>
    </row>
    <row r="170" spans="1:43" s="466" customFormat="1" ht="24" customHeight="1">
      <c r="A170" s="463"/>
      <c r="C170" s="464"/>
      <c r="D170" s="464"/>
      <c r="E170" s="464"/>
      <c r="F170" s="464"/>
      <c r="G170" s="464"/>
      <c r="H170" s="464"/>
      <c r="I170" s="465"/>
      <c r="J170" s="465"/>
      <c r="K170" s="465"/>
      <c r="L170" s="465"/>
      <c r="M170" s="465"/>
      <c r="N170" s="465"/>
      <c r="O170" s="465"/>
      <c r="P170" s="465"/>
      <c r="Q170" s="465"/>
      <c r="R170" s="465"/>
      <c r="S170" s="465"/>
      <c r="T170" s="465"/>
      <c r="U170" s="465"/>
      <c r="V170" s="465"/>
      <c r="W170" s="465"/>
      <c r="X170" s="465"/>
      <c r="Y170" s="465"/>
      <c r="Z170" s="482"/>
      <c r="AA170" s="482"/>
      <c r="AB170" s="482"/>
      <c r="AC170" s="482"/>
      <c r="AD170" s="482"/>
      <c r="AE170" s="467"/>
      <c r="AF170" s="467"/>
      <c r="AG170" s="482"/>
      <c r="AH170" s="482"/>
      <c r="AI170" s="482"/>
      <c r="AJ170" s="482"/>
      <c r="AK170" s="482"/>
      <c r="AL170" s="482"/>
      <c r="AM170" s="482"/>
      <c r="AN170" s="482"/>
      <c r="AO170" s="482"/>
      <c r="AP170" s="465"/>
      <c r="AQ170" s="465"/>
    </row>
    <row r="171" spans="1:43" s="466" customFormat="1" ht="24" customHeight="1">
      <c r="A171" s="463"/>
      <c r="C171" s="464"/>
      <c r="D171" s="464"/>
      <c r="E171" s="464"/>
      <c r="F171" s="464"/>
      <c r="G171" s="464"/>
      <c r="H171" s="464"/>
      <c r="I171" s="465"/>
      <c r="J171" s="465"/>
      <c r="K171" s="465"/>
      <c r="L171" s="465"/>
      <c r="M171" s="465"/>
      <c r="N171" s="465"/>
      <c r="O171" s="465"/>
      <c r="P171" s="465"/>
      <c r="Q171" s="465"/>
      <c r="R171" s="465"/>
      <c r="S171" s="465"/>
      <c r="T171" s="465"/>
      <c r="U171" s="465"/>
      <c r="V171" s="465"/>
      <c r="W171" s="465"/>
      <c r="X171" s="465"/>
      <c r="Y171" s="465"/>
      <c r="Z171" s="482"/>
      <c r="AA171" s="482"/>
      <c r="AB171" s="482"/>
      <c r="AC171" s="482"/>
      <c r="AD171" s="482"/>
      <c r="AE171" s="467"/>
      <c r="AF171" s="467"/>
      <c r="AG171" s="482"/>
      <c r="AH171" s="482"/>
      <c r="AI171" s="482"/>
      <c r="AJ171" s="482"/>
      <c r="AK171" s="482"/>
      <c r="AL171" s="482"/>
      <c r="AM171" s="482"/>
      <c r="AN171" s="482"/>
      <c r="AO171" s="482"/>
      <c r="AP171" s="465"/>
      <c r="AQ171" s="465"/>
    </row>
    <row r="172" spans="1:43" s="466" customFormat="1" ht="24" customHeight="1">
      <c r="A172" s="463"/>
      <c r="C172" s="464"/>
      <c r="D172" s="464"/>
      <c r="E172" s="464"/>
      <c r="F172" s="464"/>
      <c r="G172" s="464"/>
      <c r="H172" s="464"/>
      <c r="I172" s="465"/>
      <c r="J172" s="465"/>
      <c r="K172" s="465"/>
      <c r="L172" s="465"/>
      <c r="M172" s="465"/>
      <c r="N172" s="465"/>
      <c r="O172" s="465"/>
      <c r="P172" s="465"/>
      <c r="Q172" s="465"/>
      <c r="R172" s="465"/>
      <c r="S172" s="465"/>
      <c r="T172" s="465"/>
      <c r="U172" s="465"/>
      <c r="V172" s="465"/>
      <c r="W172" s="465"/>
      <c r="X172" s="465"/>
      <c r="Y172" s="465"/>
      <c r="Z172" s="482"/>
      <c r="AA172" s="482"/>
      <c r="AB172" s="482"/>
      <c r="AC172" s="482"/>
      <c r="AD172" s="482"/>
      <c r="AE172" s="467"/>
      <c r="AF172" s="467"/>
      <c r="AG172" s="482"/>
      <c r="AH172" s="482"/>
      <c r="AI172" s="482"/>
      <c r="AJ172" s="482"/>
      <c r="AK172" s="482"/>
      <c r="AL172" s="482"/>
      <c r="AM172" s="482"/>
      <c r="AN172" s="482"/>
      <c r="AO172" s="482"/>
      <c r="AP172" s="465"/>
      <c r="AQ172" s="465"/>
    </row>
    <row r="173" spans="1:43" s="466" customFormat="1" ht="24" customHeight="1">
      <c r="A173" s="463"/>
      <c r="C173" s="464"/>
      <c r="D173" s="464"/>
      <c r="E173" s="464"/>
      <c r="F173" s="464"/>
      <c r="G173" s="464"/>
      <c r="H173" s="464"/>
      <c r="I173" s="465"/>
      <c r="J173" s="465"/>
      <c r="K173" s="465"/>
      <c r="L173" s="465"/>
      <c r="M173" s="465"/>
      <c r="N173" s="465"/>
      <c r="O173" s="465"/>
      <c r="P173" s="465"/>
      <c r="Q173" s="465"/>
      <c r="R173" s="465"/>
      <c r="S173" s="465"/>
      <c r="T173" s="465"/>
      <c r="U173" s="465"/>
      <c r="V173" s="465"/>
      <c r="W173" s="465"/>
      <c r="X173" s="465"/>
      <c r="Y173" s="465"/>
      <c r="Z173" s="482"/>
      <c r="AA173" s="482"/>
      <c r="AB173" s="482"/>
      <c r="AC173" s="482"/>
      <c r="AD173" s="482"/>
      <c r="AE173" s="467"/>
      <c r="AF173" s="467"/>
      <c r="AG173" s="482"/>
      <c r="AH173" s="482"/>
      <c r="AI173" s="482"/>
      <c r="AJ173" s="482"/>
      <c r="AK173" s="482"/>
      <c r="AL173" s="482"/>
      <c r="AM173" s="482"/>
      <c r="AN173" s="482"/>
      <c r="AO173" s="482"/>
      <c r="AP173" s="465"/>
      <c r="AQ173" s="465"/>
    </row>
    <row r="174" spans="1:43" s="466" customFormat="1" ht="24" customHeight="1">
      <c r="A174" s="463"/>
      <c r="C174" s="464"/>
      <c r="D174" s="464"/>
      <c r="E174" s="464"/>
      <c r="F174" s="464"/>
      <c r="G174" s="464"/>
      <c r="H174" s="464"/>
      <c r="I174" s="465"/>
      <c r="J174" s="465"/>
      <c r="K174" s="465"/>
      <c r="L174" s="465"/>
      <c r="M174" s="465"/>
      <c r="N174" s="465"/>
      <c r="O174" s="465"/>
      <c r="P174" s="465"/>
      <c r="Q174" s="465"/>
      <c r="R174" s="465"/>
      <c r="S174" s="465"/>
      <c r="T174" s="465"/>
      <c r="U174" s="465"/>
      <c r="V174" s="465"/>
      <c r="W174" s="465"/>
      <c r="X174" s="465"/>
      <c r="Y174" s="465"/>
      <c r="Z174" s="482"/>
      <c r="AA174" s="482"/>
      <c r="AB174" s="482"/>
      <c r="AC174" s="482"/>
      <c r="AD174" s="482"/>
      <c r="AE174" s="467"/>
      <c r="AF174" s="467"/>
      <c r="AG174" s="482"/>
      <c r="AH174" s="482"/>
      <c r="AI174" s="482"/>
      <c r="AJ174" s="482"/>
      <c r="AK174" s="482"/>
      <c r="AL174" s="482"/>
      <c r="AM174" s="482"/>
      <c r="AN174" s="482"/>
      <c r="AO174" s="482"/>
      <c r="AP174" s="465"/>
      <c r="AQ174" s="465"/>
    </row>
  </sheetData>
  <sheetProtection password="8242" sheet="1" objects="1" scenarios="1" selectLockedCells="1"/>
  <customSheetViews>
    <customSheetView guid="{2CA9D59A-7A24-4810-80B5-421044268D0D}" showPageBreaks="1" showGridLines="0" zeroValues="0" printArea="1" hiddenRows="1" view="pageBreakPreview" topLeftCell="A117">
      <selection activeCell="D142" sqref="D142:F142"/>
      <rowBreaks count="1" manualBreakCount="1">
        <brk id="113" max="5" man="1"/>
      </rowBreaks>
      <colBreaks count="1" manualBreakCount="1">
        <brk id="7" max="1048575" man="1"/>
      </colBreaks>
      <pageMargins left="0.76" right="0.25" top="0.61" bottom="0.42" header="0.35" footer="0.26"/>
      <pageSetup scale="75" fitToHeight="3" orientation="portrait" r:id="rId1"/>
      <headerFooter alignWithMargins="0"/>
    </customSheetView>
    <customSheetView guid="{568F3CA5-E4AA-42C0-A3F9-2E87F5C640E3}" showPageBreaks="1" showGridLines="0" zeroValues="0" printArea="1" hiddenRows="1" view="pageBreakPreview">
      <selection activeCell="D140" sqref="D140:F140"/>
      <rowBreaks count="1" manualBreakCount="1">
        <brk id="111" max="5" man="1"/>
      </rowBreaks>
      <colBreaks count="1" manualBreakCount="1">
        <brk id="7" max="1048575" man="1"/>
      </colBreaks>
      <pageMargins left="0.76" right="0.25" top="0.61" bottom="0.42" header="0.35" footer="0.26"/>
      <pageSetup scale="75" fitToHeight="3" orientation="portrait" r:id="rId2"/>
      <headerFooter alignWithMargins="0"/>
    </customSheetView>
  </customSheetViews>
  <mergeCells count="173">
    <mergeCell ref="B15:C15"/>
    <mergeCell ref="E15:F15"/>
    <mergeCell ref="E17:F17"/>
    <mergeCell ref="B19:C19"/>
    <mergeCell ref="A24:F24"/>
    <mergeCell ref="C26:F26"/>
    <mergeCell ref="B2:F2"/>
    <mergeCell ref="E6:F6"/>
    <mergeCell ref="E7:F7"/>
    <mergeCell ref="B8:D8"/>
    <mergeCell ref="B10:D11"/>
    <mergeCell ref="B12:D12"/>
    <mergeCell ref="B28:C28"/>
    <mergeCell ref="C37:F37"/>
    <mergeCell ref="G38:I38"/>
    <mergeCell ref="B39:F39"/>
    <mergeCell ref="H39:I39"/>
    <mergeCell ref="AB39:AB45"/>
    <mergeCell ref="B40:F40"/>
    <mergeCell ref="B41:F41"/>
    <mergeCell ref="B42:F42"/>
    <mergeCell ref="B43:F43"/>
    <mergeCell ref="B46:C46"/>
    <mergeCell ref="D46:F46"/>
    <mergeCell ref="D47:F47"/>
    <mergeCell ref="B48:C48"/>
    <mergeCell ref="D48:F48"/>
    <mergeCell ref="B49:C49"/>
    <mergeCell ref="D49:F49"/>
    <mergeCell ref="G43:J43"/>
    <mergeCell ref="B44:C44"/>
    <mergeCell ref="D44:F44"/>
    <mergeCell ref="B45:C45"/>
    <mergeCell ref="D45:F45"/>
    <mergeCell ref="G45:J45"/>
    <mergeCell ref="B53:C53"/>
    <mergeCell ref="D53:F53"/>
    <mergeCell ref="B54:C54"/>
    <mergeCell ref="D54:F54"/>
    <mergeCell ref="B55:C55"/>
    <mergeCell ref="D55:F55"/>
    <mergeCell ref="B50:C50"/>
    <mergeCell ref="D50:F50"/>
    <mergeCell ref="B51:C51"/>
    <mergeCell ref="D51:F51"/>
    <mergeCell ref="B52:C52"/>
    <mergeCell ref="D52:F52"/>
    <mergeCell ref="B59:C59"/>
    <mergeCell ref="D59:F59"/>
    <mergeCell ref="B60:C60"/>
    <mergeCell ref="D60:F60"/>
    <mergeCell ref="B61:C61"/>
    <mergeCell ref="D61:F61"/>
    <mergeCell ref="B56:C56"/>
    <mergeCell ref="D56:F56"/>
    <mergeCell ref="B57:C57"/>
    <mergeCell ref="D57:F57"/>
    <mergeCell ref="B58:C58"/>
    <mergeCell ref="D58:F58"/>
    <mergeCell ref="B65:C65"/>
    <mergeCell ref="D65:F65"/>
    <mergeCell ref="B68:C68"/>
    <mergeCell ref="D68:F68"/>
    <mergeCell ref="B69:F69"/>
    <mergeCell ref="B70:F70"/>
    <mergeCell ref="B62:C62"/>
    <mergeCell ref="D62:F62"/>
    <mergeCell ref="B63:C63"/>
    <mergeCell ref="D63:F63"/>
    <mergeCell ref="B64:C64"/>
    <mergeCell ref="D64:F64"/>
    <mergeCell ref="D66:F66"/>
    <mergeCell ref="D67:F67"/>
    <mergeCell ref="B77:F77"/>
    <mergeCell ref="B79:F79"/>
    <mergeCell ref="B80:F80"/>
    <mergeCell ref="B81:F81"/>
    <mergeCell ref="B82:F82"/>
    <mergeCell ref="B83:F83"/>
    <mergeCell ref="B71:F71"/>
    <mergeCell ref="B72:F72"/>
    <mergeCell ref="B73:F73"/>
    <mergeCell ref="B74:F74"/>
    <mergeCell ref="B75:F75"/>
    <mergeCell ref="B76:F76"/>
    <mergeCell ref="B90:F90"/>
    <mergeCell ref="B91:F91"/>
    <mergeCell ref="B92:F92"/>
    <mergeCell ref="B93:F93"/>
    <mergeCell ref="B94:F94"/>
    <mergeCell ref="B95:F95"/>
    <mergeCell ref="B84:F84"/>
    <mergeCell ref="B85:F85"/>
    <mergeCell ref="B86:F86"/>
    <mergeCell ref="B87:F87"/>
    <mergeCell ref="B88:F88"/>
    <mergeCell ref="B89:F89"/>
    <mergeCell ref="B101:C101"/>
    <mergeCell ref="D101:F101"/>
    <mergeCell ref="B102:C102"/>
    <mergeCell ref="D102:F102"/>
    <mergeCell ref="B103:C103"/>
    <mergeCell ref="D103:F103"/>
    <mergeCell ref="H95:I95"/>
    <mergeCell ref="B96:F96"/>
    <mergeCell ref="B97:F97"/>
    <mergeCell ref="B98:F98"/>
    <mergeCell ref="B99:F99"/>
    <mergeCell ref="B100:F100"/>
    <mergeCell ref="B107:C107"/>
    <mergeCell ref="D107:F107"/>
    <mergeCell ref="B108:C108"/>
    <mergeCell ref="D108:F108"/>
    <mergeCell ref="B109:C109"/>
    <mergeCell ref="D109:F109"/>
    <mergeCell ref="B104:C104"/>
    <mergeCell ref="D104:F104"/>
    <mergeCell ref="B105:C105"/>
    <mergeCell ref="D105:F105"/>
    <mergeCell ref="B106:C106"/>
    <mergeCell ref="D106:F106"/>
    <mergeCell ref="B113:C113"/>
    <mergeCell ref="D113:F113"/>
    <mergeCell ref="B114:C114"/>
    <mergeCell ref="D114:F114"/>
    <mergeCell ref="B115:F115"/>
    <mergeCell ref="B116:F116"/>
    <mergeCell ref="B110:C110"/>
    <mergeCell ref="D110:F110"/>
    <mergeCell ref="B111:C111"/>
    <mergeCell ref="D111:F111"/>
    <mergeCell ref="B112:C112"/>
    <mergeCell ref="D112:F112"/>
    <mergeCell ref="B123:C123"/>
    <mergeCell ref="D123:E123"/>
    <mergeCell ref="B124:C124"/>
    <mergeCell ref="D124:E124"/>
    <mergeCell ref="B125:C125"/>
    <mergeCell ref="D125:E125"/>
    <mergeCell ref="B117:F117"/>
    <mergeCell ref="B118:F118"/>
    <mergeCell ref="B119:F119"/>
    <mergeCell ref="B120:F120"/>
    <mergeCell ref="B121:F121"/>
    <mergeCell ref="B122:C122"/>
    <mergeCell ref="D122:E122"/>
    <mergeCell ref="A142:C142"/>
    <mergeCell ref="D142:F142"/>
    <mergeCell ref="A143:C143"/>
    <mergeCell ref="A144:C144"/>
    <mergeCell ref="A145:C145"/>
    <mergeCell ref="D145:F145"/>
    <mergeCell ref="B126:C126"/>
    <mergeCell ref="D126:E126"/>
    <mergeCell ref="B128:F128"/>
    <mergeCell ref="B129:F129"/>
    <mergeCell ref="B137:C137"/>
    <mergeCell ref="B138:C138"/>
    <mergeCell ref="D138:E138"/>
    <mergeCell ref="B156:F156"/>
    <mergeCell ref="A158:F158"/>
    <mergeCell ref="A150:C150"/>
    <mergeCell ref="D150:F150"/>
    <mergeCell ref="B152:F152"/>
    <mergeCell ref="B153:F153"/>
    <mergeCell ref="B154:F154"/>
    <mergeCell ref="B155:F155"/>
    <mergeCell ref="A146:C146"/>
    <mergeCell ref="D146:F146"/>
    <mergeCell ref="A147:C147"/>
    <mergeCell ref="D147:F147"/>
    <mergeCell ref="A148:C148"/>
    <mergeCell ref="A149:C149"/>
  </mergeCells>
  <conditionalFormatting sqref="H95:I95">
    <cfRule type="expression" dxfId="18" priority="6" stopIfTrue="1">
      <formula>H85=3</formula>
    </cfRule>
  </conditionalFormatting>
  <conditionalFormatting sqref="E7:F7">
    <cfRule type="expression" dxfId="17" priority="5" stopIfTrue="1">
      <formula>G6=2</formula>
    </cfRule>
  </conditionalFormatting>
  <conditionalFormatting sqref="A93">
    <cfRule type="expression" dxfId="16" priority="4" stopIfTrue="1">
      <formula>G6=1</formula>
    </cfRule>
  </conditionalFormatting>
  <conditionalFormatting sqref="E6:F6">
    <cfRule type="expression" dxfId="15" priority="3" stopIfTrue="1">
      <formula>G6=2</formula>
    </cfRule>
  </conditionalFormatting>
  <conditionalFormatting sqref="B93:F96">
    <cfRule type="expression" dxfId="14" priority="2" stopIfTrue="1">
      <formula>$G$6=1</formula>
    </cfRule>
  </conditionalFormatting>
  <conditionalFormatting sqref="B97:F98">
    <cfRule type="expression" dxfId="13" priority="1" stopIfTrue="1">
      <formula>$G$6=2</formula>
    </cfRule>
  </conditionalFormatting>
  <conditionalFormatting sqref="B128:F128">
    <cfRule type="expression" dxfId="12" priority="7" stopIfTrue="1">
      <formula>$G$128=1</formula>
    </cfRule>
  </conditionalFormatting>
  <dataValidations count="5">
    <dataValidation type="list" allowBlank="1" showInputMessage="1" showErrorMessage="1" sqref="E15:F15">
      <formula1>$Z$44:$Z$46</formula1>
    </dataValidation>
    <dataValidation type="list" allowBlank="1" showInputMessage="1" showErrorMessage="1" sqref="G44 E16">
      <formula1>$Z$44:$Z$47</formula1>
    </dataValidation>
    <dataValidation type="whole" allowBlank="1" showInputMessage="1" showErrorMessage="1" error="Enter numeric figure between 1 to 20 only !" sqref="J44">
      <formula1>1</formula1>
      <formula2>20</formula2>
    </dataValidation>
    <dataValidation type="whole" allowBlank="1" showInputMessage="1" showErrorMessage="1" error="Enter numeric figure only !" sqref="I44">
      <formula1>0</formula1>
      <formula2>990000000</formula2>
    </dataValidation>
    <dataValidation type="whole" operator="greaterThan" allowBlank="1" showInputMessage="1" showErrorMessage="1" error="Please insert value in numerals." sqref="E17:F17 E19">
      <formula1>0</formula1>
    </dataValidation>
  </dataValidations>
  <pageMargins left="0.76" right="0.25" top="0.61" bottom="0.42" header="0.35" footer="0.26"/>
  <pageSetup scale="75" fitToHeight="3" orientation="portrait" r:id="rId3"/>
  <headerFooter alignWithMargins="0"/>
  <rowBreaks count="1" manualBreakCount="1">
    <brk id="113" max="5" man="1"/>
  </rowBreaks>
  <colBreaks count="1" manualBreakCount="1">
    <brk id="7" max="1048575" man="1"/>
  </colBreaks>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sheetPr>
  <dimension ref="A1:AZ119"/>
  <sheetViews>
    <sheetView showGridLines="0" view="pageBreakPreview" zoomScale="120" zoomScaleNormal="100" zoomScaleSheetLayoutView="120" workbookViewId="0">
      <selection activeCell="G18" sqref="G18"/>
    </sheetView>
  </sheetViews>
  <sheetFormatPr defaultColWidth="9.140625" defaultRowHeight="16.5"/>
  <cols>
    <col min="1" max="1" width="15.7109375" style="31" customWidth="1"/>
    <col min="2" max="2" width="10.7109375" style="31" customWidth="1"/>
    <col min="3" max="3" width="16" style="31" customWidth="1"/>
    <col min="4" max="4" width="20.7109375" style="31" customWidth="1"/>
    <col min="5" max="5" width="15.140625" style="31" customWidth="1"/>
    <col min="6" max="6" width="29.28515625" style="31" customWidth="1"/>
    <col min="7" max="7" width="12.5703125" style="43" customWidth="1"/>
    <col min="8" max="8" width="11.28515625" style="43" customWidth="1"/>
    <col min="9" max="9" width="13" style="62" customWidth="1"/>
    <col min="10" max="10" width="12.5703125" style="62" customWidth="1"/>
    <col min="11" max="25" width="9.140625" style="283"/>
    <col min="26" max="26" width="10" style="283" bestFit="1" customWidth="1"/>
    <col min="27" max="27" width="9.140625" style="62"/>
    <col min="28" max="28" width="9.140625" style="65"/>
    <col min="29" max="29" width="22.42578125" style="66" customWidth="1"/>
    <col min="30" max="31" width="9.140625" style="284"/>
    <col min="32" max="32" width="9.140625" style="256"/>
    <col min="33" max="33" width="10" style="256" bestFit="1" customWidth="1"/>
    <col min="34" max="34" width="14.85546875" style="256" customWidth="1"/>
    <col min="35" max="42" width="9.140625" style="256"/>
    <col min="43" max="16384" width="9.140625" style="27"/>
  </cols>
  <sheetData>
    <row r="1" spans="1:52">
      <c r="A1" s="23" t="str">
        <f>'Attachment-19'!A1</f>
        <v>Specification No. :5002001680/SUB-STATION(INCLUDIN/DOM/K00 - NR3 RHQ -1</v>
      </c>
      <c r="B1" s="23"/>
      <c r="C1" s="24"/>
      <c r="D1" s="24"/>
      <c r="E1" s="24"/>
      <c r="F1" s="42" t="s">
        <v>410</v>
      </c>
      <c r="G1" s="86"/>
      <c r="H1" s="86"/>
      <c r="AE1" s="285">
        <v>1</v>
      </c>
      <c r="AF1" s="256" t="s">
        <v>334</v>
      </c>
      <c r="AG1" s="286">
        <v>1</v>
      </c>
      <c r="AH1" s="286" t="s">
        <v>116</v>
      </c>
      <c r="AI1" s="287"/>
      <c r="AJ1" s="287"/>
      <c r="AK1" s="286">
        <v>1</v>
      </c>
      <c r="AL1" s="287" t="s">
        <v>117</v>
      </c>
      <c r="AQ1" s="196"/>
      <c r="AR1" s="196"/>
      <c r="AS1" s="196"/>
      <c r="AT1" s="196"/>
      <c r="AU1" s="196"/>
      <c r="AV1" s="196"/>
      <c r="AW1" s="196"/>
      <c r="AX1" s="196"/>
      <c r="AY1" s="196"/>
      <c r="AZ1" s="196"/>
    </row>
    <row r="2" spans="1:52">
      <c r="AE2" s="285">
        <v>2</v>
      </c>
      <c r="AF2" s="256" t="s">
        <v>335</v>
      </c>
      <c r="AG2" s="286">
        <v>2</v>
      </c>
      <c r="AH2" s="286" t="s">
        <v>308</v>
      </c>
      <c r="AI2" s="287"/>
      <c r="AJ2" s="287"/>
      <c r="AK2" s="286">
        <v>2</v>
      </c>
      <c r="AL2" s="287" t="s">
        <v>309</v>
      </c>
      <c r="AQ2" s="196"/>
      <c r="AR2" s="196"/>
      <c r="AS2" s="196"/>
      <c r="AT2" s="196"/>
      <c r="AU2" s="196"/>
      <c r="AV2" s="196"/>
      <c r="AW2" s="196"/>
      <c r="AX2" s="196"/>
      <c r="AY2" s="196"/>
      <c r="AZ2" s="196"/>
    </row>
    <row r="3" spans="1:52" ht="20.100000000000001" customHeight="1">
      <c r="A3" s="622" t="s">
        <v>57</v>
      </c>
      <c r="B3" s="622"/>
      <c r="C3" s="622"/>
      <c r="D3" s="622"/>
      <c r="E3" s="622"/>
      <c r="F3" s="622"/>
      <c r="G3" s="77"/>
      <c r="H3" s="77"/>
      <c r="I3" s="52"/>
      <c r="AB3" s="288"/>
      <c r="AC3" s="289"/>
      <c r="AE3" s="285">
        <v>3</v>
      </c>
      <c r="AF3" s="256" t="s">
        <v>336</v>
      </c>
      <c r="AG3" s="286">
        <v>3</v>
      </c>
      <c r="AH3" s="286" t="s">
        <v>310</v>
      </c>
      <c r="AI3" s="287"/>
      <c r="AJ3" s="287"/>
      <c r="AK3" s="286">
        <v>3</v>
      </c>
      <c r="AL3" s="287" t="s">
        <v>311</v>
      </c>
      <c r="AQ3" s="196"/>
      <c r="AR3" s="196"/>
      <c r="AS3" s="196"/>
      <c r="AT3" s="196"/>
      <c r="AU3" s="196"/>
      <c r="AV3" s="196"/>
      <c r="AW3" s="196"/>
      <c r="AX3" s="196"/>
      <c r="AY3" s="196"/>
      <c r="AZ3" s="196"/>
    </row>
    <row r="4" spans="1:52" ht="12" customHeight="1">
      <c r="A4" s="30"/>
      <c r="B4" s="30"/>
      <c r="C4" s="30"/>
      <c r="D4" s="30"/>
      <c r="E4" s="30"/>
      <c r="F4" s="30"/>
      <c r="G4" s="77"/>
      <c r="H4" s="77"/>
      <c r="I4" s="52"/>
      <c r="AB4" s="288"/>
      <c r="AC4" s="289"/>
      <c r="AE4" s="285">
        <v>4</v>
      </c>
      <c r="AF4" s="256" t="s">
        <v>337</v>
      </c>
      <c r="AG4" s="286">
        <v>4</v>
      </c>
      <c r="AH4" s="286" t="s">
        <v>312</v>
      </c>
      <c r="AI4" s="287"/>
      <c r="AJ4" s="287"/>
      <c r="AK4" s="286">
        <v>4</v>
      </c>
      <c r="AL4" s="287" t="s">
        <v>313</v>
      </c>
      <c r="AQ4" s="196"/>
      <c r="AR4" s="196"/>
      <c r="AS4" s="196"/>
      <c r="AT4" s="196"/>
      <c r="AU4" s="196"/>
      <c r="AV4" s="196"/>
      <c r="AW4" s="196"/>
      <c r="AX4" s="196"/>
      <c r="AY4" s="196"/>
      <c r="AZ4" s="196"/>
    </row>
    <row r="5" spans="1:52" ht="20.100000000000001" customHeight="1">
      <c r="A5" s="40" t="s">
        <v>333</v>
      </c>
      <c r="B5" s="40"/>
      <c r="C5" s="819"/>
      <c r="D5" s="819"/>
      <c r="E5" s="819"/>
      <c r="F5" s="819"/>
      <c r="G5" s="87"/>
      <c r="H5" s="87"/>
      <c r="AB5" s="288"/>
      <c r="AC5" s="289"/>
      <c r="AE5" s="285">
        <v>5</v>
      </c>
      <c r="AF5" s="256" t="s">
        <v>338</v>
      </c>
      <c r="AG5" s="286">
        <v>5</v>
      </c>
      <c r="AH5" s="286" t="s">
        <v>312</v>
      </c>
      <c r="AI5" s="287"/>
      <c r="AJ5" s="287"/>
      <c r="AK5" s="286">
        <v>5</v>
      </c>
      <c r="AL5" s="287" t="s">
        <v>314</v>
      </c>
      <c r="AQ5" s="196"/>
      <c r="AR5" s="196"/>
      <c r="AS5" s="196"/>
      <c r="AT5" s="196"/>
      <c r="AU5" s="196"/>
      <c r="AV5" s="196"/>
      <c r="AW5" s="196"/>
      <c r="AX5" s="196"/>
      <c r="AY5" s="196"/>
      <c r="AZ5" s="196"/>
    </row>
    <row r="6" spans="1:52" ht="20.100000000000001" customHeight="1">
      <c r="A6" s="40" t="s">
        <v>7</v>
      </c>
      <c r="B6" s="820" t="str">
        <f>'Attach 3(JV)'!B24</f>
        <v/>
      </c>
      <c r="C6" s="820"/>
      <c r="AB6" s="288"/>
      <c r="AC6" s="289"/>
      <c r="AE6" s="285">
        <v>6</v>
      </c>
      <c r="AF6" s="256" t="s">
        <v>339</v>
      </c>
      <c r="AG6" s="286">
        <v>6</v>
      </c>
      <c r="AH6" s="286" t="s">
        <v>312</v>
      </c>
      <c r="AI6" s="290" t="e">
        <f>DAY(B6)</f>
        <v>#VALUE!</v>
      </c>
      <c r="AJ6" s="287"/>
      <c r="AK6" s="286">
        <v>6</v>
      </c>
      <c r="AL6" s="287" t="s">
        <v>315</v>
      </c>
      <c r="AQ6" s="196"/>
      <c r="AR6" s="196"/>
      <c r="AS6" s="196"/>
      <c r="AT6" s="196"/>
      <c r="AU6" s="196"/>
      <c r="AV6" s="196"/>
      <c r="AW6" s="196"/>
      <c r="AX6" s="196"/>
      <c r="AY6" s="196"/>
      <c r="AZ6" s="196"/>
    </row>
    <row r="7" spans="1:52" ht="20.100000000000001" customHeight="1">
      <c r="A7" s="40"/>
      <c r="B7" s="82"/>
      <c r="C7" s="82"/>
      <c r="AB7" s="288"/>
      <c r="AC7" s="289"/>
      <c r="AE7" s="285">
        <v>7</v>
      </c>
      <c r="AF7" s="256" t="s">
        <v>340</v>
      </c>
      <c r="AG7" s="286">
        <v>7</v>
      </c>
      <c r="AH7" s="286" t="s">
        <v>312</v>
      </c>
      <c r="AI7" s="290" t="e">
        <f>MONTH(B6)</f>
        <v>#VALUE!</v>
      </c>
      <c r="AJ7" s="287"/>
      <c r="AK7" s="286">
        <v>7</v>
      </c>
      <c r="AL7" s="287" t="s">
        <v>316</v>
      </c>
      <c r="AQ7" s="196"/>
      <c r="AR7" s="196"/>
      <c r="AS7" s="196"/>
      <c r="AT7" s="196"/>
      <c r="AU7" s="196"/>
      <c r="AV7" s="196"/>
      <c r="AW7" s="196"/>
      <c r="AX7" s="196"/>
      <c r="AY7" s="196"/>
      <c r="AZ7" s="196"/>
    </row>
    <row r="8" spans="1:52" ht="20.100000000000001" customHeight="1">
      <c r="A8" s="64" t="str">
        <f>'Attach 3(JV)'!E7</f>
        <v>To:</v>
      </c>
      <c r="B8" s="16"/>
      <c r="F8" s="34"/>
      <c r="G8" s="79"/>
      <c r="H8" s="79"/>
      <c r="AB8" s="288"/>
      <c r="AC8" s="289"/>
      <c r="AE8" s="285">
        <v>8</v>
      </c>
      <c r="AF8" s="256" t="s">
        <v>341</v>
      </c>
      <c r="AG8" s="286">
        <v>8</v>
      </c>
      <c r="AH8" s="286" t="s">
        <v>312</v>
      </c>
      <c r="AI8" s="290" t="e">
        <f>LOOKUP(AI7,AK1:AK12,AL1:AL12)</f>
        <v>#VALUE!</v>
      </c>
      <c r="AJ8" s="287"/>
      <c r="AK8" s="286">
        <v>8</v>
      </c>
      <c r="AL8" s="287" t="s">
        <v>317</v>
      </c>
      <c r="AQ8" s="196"/>
      <c r="AR8" s="196"/>
      <c r="AS8" s="196"/>
      <c r="AT8" s="196"/>
      <c r="AU8" s="196"/>
      <c r="AV8" s="196"/>
      <c r="AW8" s="196"/>
      <c r="AX8" s="196"/>
      <c r="AY8" s="196"/>
      <c r="AZ8" s="196"/>
    </row>
    <row r="9" spans="1:52" ht="20.100000000000001" customHeight="1">
      <c r="A9" s="64" t="str">
        <f>'Attach 3(JV)'!E8</f>
        <v>Contract Services</v>
      </c>
      <c r="B9" s="17"/>
      <c r="F9" s="34"/>
      <c r="G9" s="79"/>
      <c r="H9" s="79"/>
      <c r="AB9" s="288"/>
      <c r="AC9" s="289"/>
      <c r="AE9" s="285">
        <v>9</v>
      </c>
      <c r="AF9" s="256" t="s">
        <v>342</v>
      </c>
      <c r="AG9" s="286">
        <v>9</v>
      </c>
      <c r="AH9" s="286" t="s">
        <v>312</v>
      </c>
      <c r="AI9" s="290" t="e">
        <f>YEAR(B6)</f>
        <v>#VALUE!</v>
      </c>
      <c r="AJ9" s="287"/>
      <c r="AK9" s="286">
        <v>9</v>
      </c>
      <c r="AL9" s="287" t="s">
        <v>318</v>
      </c>
      <c r="AQ9" s="196"/>
      <c r="AR9" s="196"/>
      <c r="AS9" s="196"/>
      <c r="AT9" s="196"/>
      <c r="AU9" s="196"/>
      <c r="AV9" s="196"/>
      <c r="AW9" s="196"/>
      <c r="AX9" s="196"/>
      <c r="AY9" s="196"/>
      <c r="AZ9" s="196"/>
    </row>
    <row r="10" spans="1:52" ht="20.100000000000001" customHeight="1">
      <c r="A10" s="64" t="str">
        <f>'Attach 3(JV)'!E9</f>
        <v>Power Grid Corporation of India Ltd.,</v>
      </c>
      <c r="B10" s="17"/>
      <c r="F10" s="34"/>
      <c r="G10" s="79"/>
      <c r="H10" s="79"/>
      <c r="AB10" s="288"/>
      <c r="AC10" s="289"/>
      <c r="AE10" s="285">
        <v>10</v>
      </c>
      <c r="AF10" s="256" t="s">
        <v>343</v>
      </c>
      <c r="AG10" s="286">
        <v>10</v>
      </c>
      <c r="AH10" s="286" t="s">
        <v>312</v>
      </c>
      <c r="AI10" s="287"/>
      <c r="AJ10" s="287"/>
      <c r="AK10" s="286">
        <v>10</v>
      </c>
      <c r="AL10" s="287" t="s">
        <v>319</v>
      </c>
      <c r="AQ10" s="196"/>
      <c r="AR10" s="196"/>
      <c r="AS10" s="196"/>
      <c r="AT10" s="196"/>
      <c r="AU10" s="196"/>
      <c r="AV10" s="196"/>
      <c r="AW10" s="196"/>
      <c r="AX10" s="196"/>
      <c r="AY10" s="196"/>
      <c r="AZ10" s="196"/>
    </row>
    <row r="11" spans="1:52" ht="20.100000000000001" customHeight="1">
      <c r="A11" s="64" t="str">
        <f>'Attach 3(JV)'!E10</f>
        <v>"Saudamini", Plot No. 2, Sector 29</v>
      </c>
      <c r="B11" s="17"/>
      <c r="F11" s="34"/>
      <c r="G11" s="79"/>
      <c r="H11" s="79"/>
      <c r="AB11" s="288"/>
      <c r="AC11" s="289"/>
      <c r="AE11" s="285">
        <v>11</v>
      </c>
      <c r="AF11" s="256" t="s">
        <v>344</v>
      </c>
      <c r="AG11" s="286">
        <v>11</v>
      </c>
      <c r="AH11" s="286" t="s">
        <v>312</v>
      </c>
      <c r="AI11" s="287"/>
      <c r="AJ11" s="287"/>
      <c r="AK11" s="286">
        <v>11</v>
      </c>
      <c r="AL11" s="287" t="s">
        <v>320</v>
      </c>
      <c r="AQ11" s="196"/>
      <c r="AR11" s="196"/>
      <c r="AS11" s="196"/>
      <c r="AT11" s="196"/>
      <c r="AU11" s="196"/>
      <c r="AV11" s="196"/>
      <c r="AW11" s="196"/>
      <c r="AX11" s="196"/>
      <c r="AY11" s="196"/>
      <c r="AZ11" s="196"/>
    </row>
    <row r="12" spans="1:52" ht="20.100000000000001" customHeight="1">
      <c r="A12" s="64" t="str">
        <f>'Attach 3(JV)'!E11</f>
        <v>Gurgaon (Haryana) - 122001</v>
      </c>
      <c r="B12" s="17"/>
      <c r="F12" s="34"/>
      <c r="G12" s="79"/>
      <c r="H12" s="79"/>
      <c r="AB12" s="288"/>
      <c r="AC12" s="289"/>
      <c r="AE12" s="285">
        <v>12</v>
      </c>
      <c r="AF12" s="256" t="s">
        <v>345</v>
      </c>
      <c r="AG12" s="286">
        <v>12</v>
      </c>
      <c r="AH12" s="286" t="s">
        <v>312</v>
      </c>
      <c r="AI12" s="287"/>
      <c r="AJ12" s="287"/>
      <c r="AK12" s="286">
        <v>12</v>
      </c>
      <c r="AL12" s="287" t="s">
        <v>321</v>
      </c>
      <c r="AQ12" s="196"/>
      <c r="AR12" s="196"/>
      <c r="AS12" s="196"/>
      <c r="AT12" s="196"/>
      <c r="AU12" s="196"/>
      <c r="AV12" s="196"/>
      <c r="AW12" s="196"/>
      <c r="AX12" s="196"/>
      <c r="AY12" s="196"/>
      <c r="AZ12" s="196"/>
    </row>
    <row r="13" spans="1:52" ht="20.100000000000001" customHeight="1">
      <c r="A13" s="64"/>
      <c r="B13" s="17"/>
      <c r="F13" s="34"/>
      <c r="G13" s="79"/>
      <c r="H13" s="79"/>
      <c r="AB13" s="288"/>
      <c r="AC13" s="289"/>
      <c r="AE13" s="285">
        <v>13</v>
      </c>
      <c r="AF13" s="256" t="s">
        <v>346</v>
      </c>
      <c r="AG13" s="286">
        <v>13</v>
      </c>
      <c r="AH13" s="286" t="s">
        <v>312</v>
      </c>
      <c r="AI13" s="287"/>
      <c r="AJ13" s="287"/>
      <c r="AK13" s="287"/>
      <c r="AL13" s="287"/>
      <c r="AQ13" s="196"/>
      <c r="AR13" s="196"/>
      <c r="AS13" s="196"/>
      <c r="AT13" s="196"/>
      <c r="AU13" s="196"/>
      <c r="AV13" s="196"/>
      <c r="AW13" s="196"/>
      <c r="AX13" s="196"/>
      <c r="AY13" s="196"/>
      <c r="AZ13" s="196"/>
    </row>
    <row r="14" spans="1:52" ht="12" customHeight="1">
      <c r="A14" s="40"/>
      <c r="B14" s="40"/>
      <c r="F14" s="34"/>
      <c r="G14" s="79"/>
      <c r="H14" s="79"/>
      <c r="AB14" s="288"/>
      <c r="AC14" s="289"/>
      <c r="AE14" s="285">
        <v>14</v>
      </c>
      <c r="AF14" s="256" t="s">
        <v>347</v>
      </c>
      <c r="AG14" s="286">
        <v>14</v>
      </c>
      <c r="AH14" s="286" t="s">
        <v>312</v>
      </c>
      <c r="AI14" s="287"/>
      <c r="AJ14" s="287"/>
      <c r="AK14" s="287"/>
      <c r="AL14" s="287"/>
      <c r="AQ14" s="196"/>
      <c r="AR14" s="196"/>
      <c r="AS14" s="196"/>
      <c r="AT14" s="196"/>
      <c r="AU14" s="196"/>
      <c r="AV14" s="196"/>
      <c r="AW14" s="196"/>
      <c r="AX14" s="196"/>
      <c r="AY14" s="196"/>
      <c r="AZ14" s="196"/>
    </row>
    <row r="15" spans="1:52" ht="69.75" customHeight="1">
      <c r="A15" s="68" t="s">
        <v>358</v>
      </c>
      <c r="B15" s="68"/>
      <c r="C15" s="710" t="str">
        <f>Basic!B1</f>
        <v>Provision of two nos. 220 kV Line Bays at 765/400kV Fatehpur Substation under consultancy for North Central Railways</v>
      </c>
      <c r="D15" s="710"/>
      <c r="E15" s="710"/>
      <c r="F15" s="710"/>
      <c r="G15" s="79"/>
      <c r="H15" s="79"/>
      <c r="AB15" s="288"/>
      <c r="AC15" s="289"/>
      <c r="AE15" s="285">
        <v>15</v>
      </c>
      <c r="AF15" s="256" t="s">
        <v>348</v>
      </c>
      <c r="AG15" s="286">
        <v>15</v>
      </c>
      <c r="AH15" s="286" t="s">
        <v>312</v>
      </c>
      <c r="AI15" s="287"/>
      <c r="AJ15" s="287"/>
      <c r="AK15" s="287"/>
      <c r="AL15" s="287"/>
      <c r="AQ15" s="196"/>
      <c r="AR15" s="196"/>
      <c r="AS15" s="196"/>
      <c r="AT15" s="196"/>
      <c r="AU15" s="196"/>
      <c r="AV15" s="196"/>
      <c r="AW15" s="196"/>
      <c r="AX15" s="196"/>
      <c r="AY15" s="196"/>
      <c r="AZ15" s="196"/>
    </row>
    <row r="16" spans="1:52" ht="30" customHeight="1">
      <c r="A16" s="31" t="s">
        <v>58</v>
      </c>
      <c r="C16" s="34"/>
      <c r="D16" s="34"/>
      <c r="E16" s="34"/>
      <c r="F16" s="34"/>
      <c r="G16" s="822" t="s">
        <v>182</v>
      </c>
      <c r="H16" s="822"/>
      <c r="P16" s="283">
        <f>'Names of Bidder'!I4</f>
        <v>0</v>
      </c>
      <c r="AB16" s="288"/>
      <c r="AC16" s="289"/>
      <c r="AE16" s="285">
        <v>16</v>
      </c>
      <c r="AF16" s="256" t="s">
        <v>349</v>
      </c>
      <c r="AG16" s="286">
        <v>16</v>
      </c>
      <c r="AH16" s="286" t="s">
        <v>312</v>
      </c>
      <c r="AI16" s="287"/>
      <c r="AJ16" s="287"/>
      <c r="AK16" s="287"/>
      <c r="AL16" s="287"/>
      <c r="AQ16" s="196"/>
      <c r="AR16" s="196"/>
      <c r="AS16" s="196"/>
      <c r="AT16" s="196"/>
      <c r="AU16" s="196"/>
      <c r="AV16" s="196"/>
      <c r="AW16" s="196"/>
      <c r="AX16" s="196"/>
      <c r="AY16" s="196"/>
      <c r="AZ16" s="196"/>
    </row>
    <row r="17" spans="1:52" s="26" customFormat="1" ht="171.75" customHeight="1">
      <c r="A17" s="89">
        <v>1</v>
      </c>
      <c r="B17" s="829"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29"/>
      <c r="D17" s="829"/>
      <c r="E17" s="829"/>
      <c r="F17" s="829"/>
      <c r="G17" s="375" t="s">
        <v>418</v>
      </c>
      <c r="H17" s="376" t="s">
        <v>419</v>
      </c>
      <c r="I17" s="252"/>
      <c r="J17" s="62"/>
      <c r="K17" s="283"/>
      <c r="L17" s="283"/>
      <c r="M17" s="283"/>
      <c r="N17" s="283"/>
      <c r="O17" s="283"/>
      <c r="P17" s="283"/>
      <c r="Q17" s="283"/>
      <c r="R17" s="283"/>
      <c r="S17" s="283"/>
      <c r="T17" s="283"/>
      <c r="U17" s="283"/>
      <c r="V17" s="283"/>
      <c r="W17" s="283"/>
      <c r="X17" s="283"/>
      <c r="Y17" s="283"/>
      <c r="Z17" s="67"/>
      <c r="AA17" s="67"/>
      <c r="AB17" s="291" t="s">
        <v>359</v>
      </c>
      <c r="AC17" s="65"/>
      <c r="AD17" s="292"/>
      <c r="AE17" s="285">
        <v>17</v>
      </c>
      <c r="AF17" s="62" t="s">
        <v>350</v>
      </c>
      <c r="AG17" s="286">
        <v>17</v>
      </c>
      <c r="AH17" s="286" t="s">
        <v>312</v>
      </c>
      <c r="AI17" s="287"/>
      <c r="AJ17" s="287"/>
      <c r="AK17" s="287"/>
      <c r="AL17" s="287"/>
      <c r="AM17" s="62"/>
      <c r="AN17" s="62"/>
      <c r="AO17" s="62"/>
      <c r="AP17" s="62"/>
      <c r="AQ17" s="193"/>
      <c r="AR17" s="193"/>
      <c r="AS17" s="193"/>
      <c r="AT17" s="193"/>
      <c r="AU17" s="193"/>
      <c r="AV17" s="193"/>
      <c r="AW17" s="193"/>
      <c r="AX17" s="193"/>
      <c r="AY17" s="193"/>
      <c r="AZ17" s="193"/>
    </row>
    <row r="18" spans="1:52" s="26" customFormat="1" ht="36.75" customHeight="1">
      <c r="A18" s="89"/>
      <c r="B18" s="827" t="s">
        <v>503</v>
      </c>
      <c r="C18" s="827"/>
      <c r="D18" s="827"/>
      <c r="E18" s="827"/>
      <c r="F18" s="827"/>
      <c r="G18" s="442"/>
      <c r="H18" s="443"/>
      <c r="I18" s="252"/>
      <c r="J18" s="62"/>
      <c r="K18" s="283"/>
      <c r="L18" s="283"/>
      <c r="M18" s="283"/>
      <c r="N18" s="283"/>
      <c r="O18" s="283"/>
      <c r="P18" s="283"/>
      <c r="Q18" s="283"/>
      <c r="R18" s="283"/>
      <c r="S18" s="283"/>
      <c r="T18" s="283"/>
      <c r="U18" s="283"/>
      <c r="V18" s="283"/>
      <c r="W18" s="283"/>
      <c r="X18" s="283"/>
      <c r="Y18" s="283"/>
      <c r="Z18" s="67"/>
      <c r="AA18" s="67"/>
      <c r="AB18" s="291"/>
      <c r="AC18" s="65"/>
      <c r="AD18" s="292"/>
      <c r="AE18" s="285"/>
      <c r="AF18" s="62"/>
      <c r="AG18" s="286"/>
      <c r="AH18" s="286"/>
      <c r="AI18" s="287"/>
      <c r="AJ18" s="287"/>
      <c r="AK18" s="287"/>
      <c r="AL18" s="287"/>
      <c r="AM18" s="62"/>
      <c r="AN18" s="62"/>
      <c r="AO18" s="62"/>
      <c r="AP18" s="62"/>
      <c r="AQ18" s="193"/>
      <c r="AR18" s="193"/>
      <c r="AS18" s="193"/>
      <c r="AT18" s="193"/>
      <c r="AU18" s="193"/>
      <c r="AV18" s="193"/>
      <c r="AW18" s="193"/>
      <c r="AX18" s="193"/>
      <c r="AY18" s="193"/>
      <c r="AZ18" s="193"/>
    </row>
    <row r="19" spans="1:52" s="26" customFormat="1" ht="54.75" customHeight="1">
      <c r="A19" s="89">
        <v>1.1000000000000001</v>
      </c>
      <c r="B19" s="827" t="s">
        <v>530</v>
      </c>
      <c r="C19" s="827"/>
      <c r="D19" s="827"/>
      <c r="E19" s="827"/>
      <c r="F19" s="827"/>
      <c r="G19" s="828"/>
      <c r="H19" s="828"/>
      <c r="I19" s="828"/>
      <c r="J19" s="462"/>
      <c r="K19" s="283"/>
      <c r="L19" s="283"/>
      <c r="M19" s="283"/>
      <c r="N19" s="283"/>
      <c r="O19" s="283"/>
      <c r="P19" s="283"/>
      <c r="Q19" s="283"/>
      <c r="R19" s="283"/>
      <c r="S19" s="283"/>
      <c r="T19" s="283"/>
      <c r="U19" s="283"/>
      <c r="V19" s="283"/>
      <c r="W19" s="283"/>
      <c r="X19" s="283"/>
      <c r="Y19" s="283"/>
      <c r="Z19" s="67"/>
      <c r="AA19" s="67"/>
      <c r="AB19" s="291"/>
      <c r="AC19" s="65"/>
      <c r="AD19" s="292"/>
      <c r="AE19" s="285"/>
      <c r="AF19" s="62"/>
      <c r="AG19" s="286"/>
      <c r="AH19" s="286"/>
      <c r="AI19" s="287"/>
      <c r="AJ19" s="287"/>
      <c r="AK19" s="287"/>
      <c r="AL19" s="287"/>
      <c r="AM19" s="62"/>
      <c r="AN19" s="62"/>
      <c r="AO19" s="62"/>
      <c r="AP19" s="62"/>
      <c r="AQ19" s="193"/>
      <c r="AR19" s="193"/>
      <c r="AS19" s="193"/>
      <c r="AT19" s="193"/>
      <c r="AU19" s="193"/>
      <c r="AV19" s="193"/>
      <c r="AW19" s="193"/>
      <c r="AX19" s="193"/>
      <c r="AY19" s="193"/>
      <c r="AZ19" s="193"/>
    </row>
    <row r="20" spans="1:52" ht="21" customHeight="1">
      <c r="A20" s="89">
        <v>2</v>
      </c>
      <c r="B20" s="90" t="s">
        <v>59</v>
      </c>
      <c r="C20" s="34"/>
      <c r="D20" s="34"/>
      <c r="E20" s="34"/>
      <c r="F20" s="34"/>
      <c r="G20" s="79"/>
      <c r="H20" s="79"/>
      <c r="AB20" s="288"/>
      <c r="AC20" s="289" t="s">
        <v>360</v>
      </c>
      <c r="AE20" s="285">
        <v>18</v>
      </c>
      <c r="AF20" s="256" t="s">
        <v>351</v>
      </c>
      <c r="AG20" s="286">
        <v>18</v>
      </c>
      <c r="AH20" s="286" t="s">
        <v>312</v>
      </c>
      <c r="AI20" s="287"/>
      <c r="AJ20" s="287"/>
      <c r="AK20" s="287"/>
      <c r="AL20" s="287"/>
      <c r="AQ20" s="196"/>
      <c r="AR20" s="196"/>
      <c r="AS20" s="196"/>
      <c r="AT20" s="196"/>
      <c r="AU20" s="196"/>
      <c r="AV20" s="196"/>
      <c r="AW20" s="196"/>
      <c r="AX20" s="196"/>
      <c r="AY20" s="196"/>
      <c r="AZ20" s="196"/>
    </row>
    <row r="21" spans="1:52" s="26" customFormat="1" ht="43.5" customHeight="1">
      <c r="A21" s="31"/>
      <c r="B21" s="623" t="s">
        <v>61</v>
      </c>
      <c r="C21" s="623"/>
      <c r="D21" s="623"/>
      <c r="E21" s="623"/>
      <c r="F21" s="623"/>
      <c r="G21" s="823" t="s">
        <v>182</v>
      </c>
      <c r="H21" s="823"/>
      <c r="I21" s="823"/>
      <c r="J21" s="823"/>
      <c r="K21" s="283"/>
      <c r="L21" s="283"/>
      <c r="M21" s="283"/>
      <c r="N21" s="283"/>
      <c r="O21" s="283"/>
      <c r="P21" s="283"/>
      <c r="Q21" s="283"/>
      <c r="R21" s="283"/>
      <c r="S21" s="283"/>
      <c r="T21" s="283"/>
      <c r="U21" s="283"/>
      <c r="V21" s="283"/>
      <c r="W21" s="283"/>
      <c r="X21" s="283"/>
      <c r="Y21" s="283"/>
      <c r="Z21" s="283"/>
      <c r="AA21" s="62"/>
      <c r="AB21" s="288"/>
      <c r="AC21" s="289" t="s">
        <v>361</v>
      </c>
      <c r="AD21" s="285"/>
      <c r="AE21" s="285">
        <v>19</v>
      </c>
      <c r="AF21" s="62" t="s">
        <v>352</v>
      </c>
      <c r="AG21" s="286">
        <v>19</v>
      </c>
      <c r="AH21" s="286" t="s">
        <v>312</v>
      </c>
      <c r="AI21" s="293"/>
      <c r="AJ21" s="293"/>
      <c r="AK21" s="293"/>
      <c r="AL21" s="293"/>
      <c r="AM21" s="62"/>
      <c r="AN21" s="62"/>
      <c r="AO21" s="62"/>
      <c r="AP21" s="62"/>
      <c r="AQ21" s="193"/>
      <c r="AR21" s="193"/>
      <c r="AS21" s="193"/>
      <c r="AT21" s="193"/>
      <c r="AU21" s="193"/>
      <c r="AV21" s="193"/>
      <c r="AW21" s="193"/>
      <c r="AX21" s="193"/>
      <c r="AY21" s="193"/>
      <c r="AZ21" s="193"/>
    </row>
    <row r="22" spans="1:52" s="26" customFormat="1" ht="78.75" customHeight="1">
      <c r="A22" s="31"/>
      <c r="B22" s="68" t="str">
        <f>"(a) Attachment 1(" &amp; Basic!$B$2 &amp; ") :"</f>
        <v>(a) Attachment 1() :</v>
      </c>
      <c r="C22" s="34"/>
      <c r="D22" s="824" t="str">
        <f>"Bid Security, in a separate envelope, in the form of " &amp; G22 &amp; " for a sum of " &amp;H22 &amp; " " &amp; I22 &amp; " ("&amp;'N to W'!A4 &amp; ") "&amp;  " initially valid for a period of "&amp; AD22 &amp; " " &amp; AD25 &amp;" days from the date set for opening of bids."</f>
        <v>Bid Security, in a separate envelope, in the form of Bank Guarantee for a sum of INR  (Rs. Zero Only )  initially valid for a period of Zero (0) days from the date set for opening of bids.</v>
      </c>
      <c r="E22" s="824"/>
      <c r="F22" s="824"/>
      <c r="G22" s="106" t="s">
        <v>363</v>
      </c>
      <c r="H22" s="294" t="s">
        <v>328</v>
      </c>
      <c r="I22" s="294"/>
      <c r="J22" s="294"/>
      <c r="K22" s="295"/>
      <c r="L22" s="295"/>
      <c r="M22" s="318"/>
      <c r="N22" s="295"/>
      <c r="O22" s="295"/>
      <c r="P22" s="295"/>
      <c r="Q22" s="295"/>
      <c r="R22" s="295"/>
      <c r="S22" s="295"/>
      <c r="T22" s="295"/>
      <c r="U22" s="295"/>
      <c r="V22" s="295"/>
      <c r="W22" s="295"/>
      <c r="X22" s="295"/>
      <c r="Y22" s="295"/>
      <c r="Z22" s="283"/>
      <c r="AA22" s="62"/>
      <c r="AB22" s="288"/>
      <c r="AC22" s="289" t="s">
        <v>362</v>
      </c>
      <c r="AD22" s="296" t="str">
        <f>IF(ISERROR(LOOKUP(J22,AE1:AE22,AF1:AF22)), "Zero", LOOKUP(J22,AE1:AE22,AF1:AF22))</f>
        <v>Zero</v>
      </c>
      <c r="AE22" s="285">
        <v>20</v>
      </c>
      <c r="AF22" s="62" t="s">
        <v>353</v>
      </c>
      <c r="AG22" s="286">
        <v>20</v>
      </c>
      <c r="AH22" s="286" t="s">
        <v>312</v>
      </c>
      <c r="AI22" s="287"/>
      <c r="AJ22" s="287"/>
      <c r="AK22" s="287"/>
      <c r="AL22" s="287"/>
      <c r="AM22" s="62"/>
      <c r="AN22" s="62"/>
      <c r="AO22" s="62"/>
      <c r="AP22" s="62"/>
      <c r="AQ22" s="193"/>
      <c r="AR22" s="193"/>
      <c r="AS22" s="193"/>
      <c r="AT22" s="193"/>
      <c r="AU22" s="193"/>
      <c r="AV22" s="193"/>
      <c r="AW22" s="193"/>
      <c r="AX22" s="193"/>
      <c r="AY22" s="193"/>
      <c r="AZ22" s="193"/>
    </row>
    <row r="23" spans="1:52" s="26" customFormat="1" ht="101.25" customHeight="1">
      <c r="A23" s="31"/>
      <c r="B23" s="68"/>
      <c r="C23" s="459"/>
      <c r="D23" s="819" t="s">
        <v>542</v>
      </c>
      <c r="E23" s="819"/>
      <c r="F23" s="819"/>
      <c r="G23" s="460"/>
      <c r="H23" s="461"/>
      <c r="I23" s="461"/>
      <c r="J23" s="461"/>
      <c r="K23" s="295"/>
      <c r="L23" s="295"/>
      <c r="M23" s="318"/>
      <c r="N23" s="295"/>
      <c r="O23" s="295"/>
      <c r="P23" s="295"/>
      <c r="Q23" s="295"/>
      <c r="R23" s="295"/>
      <c r="S23" s="295"/>
      <c r="T23" s="295"/>
      <c r="U23" s="295"/>
      <c r="V23" s="295"/>
      <c r="W23" s="295"/>
      <c r="X23" s="295"/>
      <c r="Y23" s="295"/>
      <c r="Z23" s="283"/>
      <c r="AA23" s="62"/>
      <c r="AB23" s="288"/>
      <c r="AC23" s="289"/>
      <c r="AD23" s="296"/>
      <c r="AE23" s="285"/>
      <c r="AF23" s="62"/>
      <c r="AG23" s="286"/>
      <c r="AH23" s="286"/>
      <c r="AI23" s="287"/>
      <c r="AJ23" s="287"/>
      <c r="AK23" s="287"/>
      <c r="AL23" s="287"/>
      <c r="AM23" s="62"/>
      <c r="AN23" s="62"/>
      <c r="AO23" s="62"/>
      <c r="AP23" s="62"/>
      <c r="AQ23" s="193"/>
      <c r="AR23" s="193"/>
      <c r="AS23" s="193"/>
      <c r="AT23" s="193"/>
      <c r="AU23" s="193"/>
      <c r="AV23" s="193"/>
      <c r="AW23" s="193"/>
      <c r="AX23" s="193"/>
      <c r="AY23" s="193"/>
      <c r="AZ23" s="193"/>
    </row>
    <row r="24" spans="1:52" s="26" customFormat="1" ht="78.75" customHeight="1">
      <c r="A24" s="31"/>
      <c r="B24" s="68"/>
      <c r="C24" s="390"/>
      <c r="D24" s="825" t="s">
        <v>457</v>
      </c>
      <c r="E24" s="825"/>
      <c r="F24" s="825"/>
      <c r="G24" s="826" t="str">
        <f>IF(J22 &lt; 7, "Please note that if bid validity is less than 250(Two Hundred and Fifty) days from the date set for opening of bids, your bid may be rejected", "")</f>
        <v>Please note that if bid validity is less than 250(Two Hundred and Fifty) days from the date set for opening of bids, your bid may be rejected</v>
      </c>
      <c r="H24" s="826"/>
      <c r="I24" s="826"/>
      <c r="J24" s="826"/>
      <c r="K24" s="295"/>
      <c r="L24" s="295"/>
      <c r="M24" s="318"/>
      <c r="N24" s="295"/>
      <c r="O24" s="295"/>
      <c r="P24" s="295"/>
      <c r="Q24" s="295"/>
      <c r="R24" s="295"/>
      <c r="S24" s="295"/>
      <c r="T24" s="295"/>
      <c r="U24" s="295"/>
      <c r="V24" s="295"/>
      <c r="W24" s="295"/>
      <c r="X24" s="295"/>
      <c r="Y24" s="295"/>
      <c r="Z24" s="283"/>
      <c r="AA24" s="62"/>
      <c r="AB24" s="288"/>
      <c r="AC24" s="289"/>
      <c r="AD24" s="296"/>
      <c r="AE24" s="285"/>
      <c r="AF24" s="62"/>
      <c r="AG24" s="286"/>
      <c r="AH24" s="286"/>
      <c r="AI24" s="287"/>
      <c r="AJ24" s="287"/>
      <c r="AK24" s="287"/>
      <c r="AL24" s="287"/>
      <c r="AM24" s="62"/>
      <c r="AN24" s="62"/>
      <c r="AO24" s="62"/>
      <c r="AP24" s="62"/>
      <c r="AQ24" s="193"/>
      <c r="AR24" s="193"/>
      <c r="AS24" s="193"/>
      <c r="AT24" s="193"/>
      <c r="AU24" s="193"/>
      <c r="AV24" s="193"/>
      <c r="AW24" s="193"/>
      <c r="AX24" s="193"/>
      <c r="AY24" s="193"/>
      <c r="AZ24" s="193"/>
    </row>
    <row r="25" spans="1:52" s="26" customFormat="1" ht="92.25" customHeight="1">
      <c r="A25" s="31"/>
      <c r="B25" s="68" t="str">
        <f>"(b) Attachment 2(" &amp; Basic!$B$2 &amp; ") :"</f>
        <v>(b) Attachment 2() :</v>
      </c>
      <c r="C25" s="34"/>
      <c r="D25" s="821" t="s">
        <v>62</v>
      </c>
      <c r="E25" s="821"/>
      <c r="F25" s="821"/>
      <c r="G25" s="826"/>
      <c r="H25" s="826"/>
      <c r="I25" s="826"/>
      <c r="J25" s="826"/>
      <c r="K25" s="283"/>
      <c r="L25" s="283"/>
      <c r="M25" s="283"/>
      <c r="N25" s="283"/>
      <c r="O25" s="283"/>
      <c r="P25" s="283"/>
      <c r="Q25" s="283"/>
      <c r="R25" s="283"/>
      <c r="S25" s="283"/>
      <c r="T25" s="283"/>
      <c r="U25" s="283"/>
      <c r="V25" s="283"/>
      <c r="W25" s="283"/>
      <c r="X25" s="283"/>
      <c r="Y25" s="283"/>
      <c r="Z25" s="283"/>
      <c r="AA25" s="62"/>
      <c r="AB25" s="288"/>
      <c r="AC25" s="289" t="s">
        <v>363</v>
      </c>
      <c r="AD25" s="296" t="str">
        <f>IF(J22 &gt; 9, "("&amp;J22&amp;")", "(0"&amp;J22&amp;")")</f>
        <v>(0)</v>
      </c>
      <c r="AE25" s="285"/>
      <c r="AF25" s="62"/>
      <c r="AG25" s="286">
        <v>21</v>
      </c>
      <c r="AH25" s="286" t="s">
        <v>116</v>
      </c>
      <c r="AI25" s="287"/>
      <c r="AJ25" s="287"/>
      <c r="AK25" s="287"/>
      <c r="AL25" s="287"/>
      <c r="AM25" s="62"/>
      <c r="AN25" s="62"/>
      <c r="AO25" s="62"/>
      <c r="AP25" s="62"/>
      <c r="AQ25" s="193"/>
      <c r="AR25" s="193"/>
      <c r="AS25" s="193"/>
      <c r="AT25" s="193"/>
      <c r="AU25" s="193"/>
      <c r="AV25" s="193"/>
      <c r="AW25" s="193"/>
      <c r="AX25" s="193"/>
      <c r="AY25" s="193"/>
      <c r="AZ25" s="193"/>
    </row>
    <row r="26" spans="1:52" s="26" customFormat="1" ht="98.25" customHeight="1">
      <c r="A26" s="31"/>
      <c r="B26" s="68" t="str">
        <f>"(c) Attachment 3(" &amp; Basic!$B$2 &amp; ") :"</f>
        <v>(c) Attachment 3() :</v>
      </c>
      <c r="C26" s="34"/>
      <c r="D26" s="821" t="s">
        <v>329</v>
      </c>
      <c r="E26" s="821"/>
      <c r="F26" s="821"/>
      <c r="G26" s="91"/>
      <c r="H26" s="91"/>
      <c r="I26" s="62"/>
      <c r="J26" s="62"/>
      <c r="K26" s="283"/>
      <c r="L26" s="283"/>
      <c r="M26" s="283"/>
      <c r="N26" s="283"/>
      <c r="O26" s="283"/>
      <c r="P26" s="283"/>
      <c r="Q26" s="283"/>
      <c r="R26" s="283"/>
      <c r="S26" s="283"/>
      <c r="T26" s="283"/>
      <c r="U26" s="283"/>
      <c r="V26" s="283"/>
      <c r="W26" s="283"/>
      <c r="X26" s="283"/>
      <c r="Y26" s="283"/>
      <c r="Z26" s="283"/>
      <c r="AA26" s="36"/>
      <c r="AB26" s="288"/>
      <c r="AC26" s="289"/>
      <c r="AD26" s="285"/>
      <c r="AE26" s="285"/>
      <c r="AF26" s="62"/>
      <c r="AG26" s="286">
        <v>22</v>
      </c>
      <c r="AH26" s="286" t="s">
        <v>312</v>
      </c>
      <c r="AI26" s="287"/>
      <c r="AJ26" s="287"/>
      <c r="AK26" s="287"/>
      <c r="AL26" s="287"/>
      <c r="AM26" s="62"/>
      <c r="AN26" s="62"/>
      <c r="AO26" s="62"/>
      <c r="AP26" s="62"/>
      <c r="AQ26" s="193"/>
      <c r="AR26" s="193"/>
      <c r="AS26" s="193"/>
      <c r="AT26" s="193"/>
      <c r="AU26" s="193"/>
      <c r="AV26" s="193"/>
      <c r="AW26" s="193"/>
      <c r="AX26" s="193"/>
      <c r="AY26" s="193"/>
      <c r="AZ26" s="193"/>
    </row>
    <row r="27" spans="1:52" s="26" customFormat="1" ht="58.5" customHeight="1">
      <c r="A27" s="31"/>
      <c r="B27" s="31"/>
      <c r="C27" s="31"/>
      <c r="D27" s="821" t="s">
        <v>180</v>
      </c>
      <c r="E27" s="821"/>
      <c r="F27" s="821"/>
      <c r="G27" s="246"/>
      <c r="H27" s="320">
        <f>'Names of Bidder'!D9</f>
        <v>0</v>
      </c>
      <c r="I27" s="62"/>
      <c r="J27" s="70"/>
      <c r="K27" s="99"/>
      <c r="L27" s="99"/>
      <c r="M27" s="99"/>
      <c r="N27" s="99"/>
      <c r="O27" s="99"/>
      <c r="P27" s="99"/>
      <c r="Q27" s="99"/>
      <c r="R27" s="99"/>
      <c r="S27" s="99"/>
      <c r="T27" s="99"/>
      <c r="U27" s="99"/>
      <c r="V27" s="99"/>
      <c r="W27" s="99"/>
      <c r="X27" s="99"/>
      <c r="Y27" s="99"/>
      <c r="Z27" s="283"/>
      <c r="AA27" s="62"/>
      <c r="AB27" s="288"/>
      <c r="AC27" s="289" t="s">
        <v>364</v>
      </c>
      <c r="AD27" s="285"/>
      <c r="AE27" s="285"/>
      <c r="AF27" s="62"/>
      <c r="AG27" s="286">
        <v>23</v>
      </c>
      <c r="AH27" s="286" t="s">
        <v>312</v>
      </c>
      <c r="AI27" s="287"/>
      <c r="AJ27" s="287"/>
      <c r="AK27" s="287"/>
      <c r="AL27" s="287"/>
      <c r="AM27" s="62"/>
      <c r="AN27" s="62"/>
      <c r="AO27" s="62"/>
      <c r="AP27" s="62"/>
      <c r="AQ27" s="193"/>
      <c r="AR27" s="193"/>
      <c r="AS27" s="193"/>
      <c r="AT27" s="193"/>
      <c r="AU27" s="193"/>
      <c r="AV27" s="193"/>
      <c r="AW27" s="193"/>
      <c r="AX27" s="193"/>
      <c r="AY27" s="193"/>
      <c r="AZ27" s="193"/>
    </row>
    <row r="28" spans="1:52" s="26" customFormat="1" ht="60.75" customHeight="1">
      <c r="A28" s="31"/>
      <c r="B28" s="31"/>
      <c r="C28" s="31"/>
      <c r="D28" s="821" t="s">
        <v>181</v>
      </c>
      <c r="E28" s="821"/>
      <c r="F28" s="821"/>
      <c r="G28" s="246">
        <v>0</v>
      </c>
      <c r="H28" s="320">
        <f>'Names of Bidder'!D10</f>
        <v>1</v>
      </c>
      <c r="I28" s="62"/>
      <c r="J28" s="253"/>
      <c r="K28" s="254"/>
      <c r="L28" s="254"/>
      <c r="M28" s="254"/>
      <c r="N28" s="254"/>
      <c r="O28" s="254"/>
      <c r="P28" s="254"/>
      <c r="Q28" s="254"/>
      <c r="R28" s="254"/>
      <c r="S28" s="254"/>
      <c r="T28" s="254"/>
      <c r="U28" s="254"/>
      <c r="V28" s="254"/>
      <c r="W28" s="254"/>
      <c r="X28" s="254"/>
      <c r="Y28" s="254"/>
      <c r="Z28" s="254"/>
      <c r="AA28" s="253"/>
      <c r="AB28" s="288"/>
      <c r="AC28" s="289" t="s">
        <v>365</v>
      </c>
      <c r="AD28" s="285"/>
      <c r="AE28" s="285"/>
      <c r="AF28" s="62"/>
      <c r="AG28" s="286">
        <v>24</v>
      </c>
      <c r="AH28" s="286" t="s">
        <v>312</v>
      </c>
      <c r="AI28" s="287"/>
      <c r="AJ28" s="287"/>
      <c r="AK28" s="287"/>
      <c r="AL28" s="287"/>
      <c r="AM28" s="62"/>
      <c r="AN28" s="62"/>
      <c r="AO28" s="62"/>
      <c r="AP28" s="62"/>
      <c r="AQ28" s="193"/>
      <c r="AR28" s="193"/>
      <c r="AS28" s="193"/>
      <c r="AT28" s="193"/>
      <c r="AU28" s="193"/>
      <c r="AV28" s="193"/>
      <c r="AW28" s="193"/>
      <c r="AX28" s="193"/>
      <c r="AY28" s="193"/>
      <c r="AZ28" s="193"/>
    </row>
    <row r="29" spans="1:52" ht="208.5" customHeight="1">
      <c r="B29" s="68" t="str">
        <f>"(d) Attachment 4(" &amp; Basic!$B$2 &amp; ") :"</f>
        <v>(d) Attachment 4() :</v>
      </c>
      <c r="C29" s="69"/>
      <c r="D29" s="821" t="s">
        <v>327</v>
      </c>
      <c r="E29" s="821"/>
      <c r="F29" s="821"/>
      <c r="G29" s="227"/>
      <c r="H29" s="91"/>
      <c r="AB29" s="288"/>
      <c r="AC29" s="289"/>
      <c r="AG29" s="286">
        <v>25</v>
      </c>
      <c r="AH29" s="286" t="s">
        <v>312</v>
      </c>
      <c r="AI29" s="287"/>
      <c r="AJ29" s="287"/>
      <c r="AK29" s="287"/>
      <c r="AL29" s="287"/>
      <c r="AQ29" s="196"/>
      <c r="AR29" s="196"/>
      <c r="AS29" s="196"/>
      <c r="AT29" s="196"/>
      <c r="AU29" s="196"/>
      <c r="AV29" s="196"/>
      <c r="AW29" s="196"/>
      <c r="AX29" s="196"/>
      <c r="AY29" s="196"/>
      <c r="AZ29" s="196"/>
    </row>
    <row r="30" spans="1:52" ht="74.25" customHeight="1">
      <c r="B30" s="68" t="str">
        <f>"(e) Attachment 5(" &amp; Basic!$B$2 &amp; ") :"</f>
        <v>(e) Attachment 5() :</v>
      </c>
      <c r="C30" s="69"/>
      <c r="D30" s="821" t="s">
        <v>63</v>
      </c>
      <c r="E30" s="821"/>
      <c r="F30" s="821"/>
      <c r="G30" s="91"/>
      <c r="H30" s="91"/>
      <c r="AB30" s="288"/>
      <c r="AC30" s="289"/>
      <c r="AG30" s="286">
        <v>26</v>
      </c>
      <c r="AH30" s="286" t="s">
        <v>312</v>
      </c>
      <c r="AI30" s="287"/>
      <c r="AJ30" s="287"/>
      <c r="AK30" s="287"/>
      <c r="AL30" s="287"/>
      <c r="AQ30" s="196"/>
      <c r="AR30" s="196"/>
      <c r="AS30" s="196"/>
      <c r="AT30" s="196"/>
      <c r="AU30" s="196"/>
      <c r="AV30" s="196"/>
      <c r="AW30" s="196"/>
      <c r="AX30" s="196"/>
      <c r="AY30" s="196"/>
      <c r="AZ30" s="196"/>
    </row>
    <row r="31" spans="1:52" s="26" customFormat="1" ht="97.5" customHeight="1">
      <c r="A31" s="31"/>
      <c r="B31" s="68" t="str">
        <f>"(f) Attachment 5A(" &amp; Basic!$B$2 &amp; ") :"</f>
        <v>(f) Attachment 5A() :</v>
      </c>
      <c r="C31" s="69"/>
      <c r="D31" s="821" t="s">
        <v>458</v>
      </c>
      <c r="E31" s="821"/>
      <c r="F31" s="821"/>
      <c r="G31" s="91"/>
      <c r="H31" s="91"/>
      <c r="I31" s="62"/>
      <c r="J31" s="62"/>
      <c r="K31" s="283"/>
      <c r="L31" s="283"/>
      <c r="M31" s="283"/>
      <c r="N31" s="283"/>
      <c r="O31" s="283"/>
      <c r="P31" s="283"/>
      <c r="Q31" s="283"/>
      <c r="R31" s="283"/>
      <c r="S31" s="283"/>
      <c r="T31" s="283"/>
      <c r="U31" s="283"/>
      <c r="V31" s="283"/>
      <c r="W31" s="283"/>
      <c r="X31" s="283"/>
      <c r="Y31" s="283"/>
      <c r="Z31" s="283"/>
      <c r="AA31" s="62"/>
      <c r="AB31" s="288"/>
      <c r="AC31" s="289"/>
      <c r="AD31" s="285"/>
      <c r="AE31" s="285"/>
      <c r="AF31" s="62"/>
      <c r="AG31" s="286">
        <v>27</v>
      </c>
      <c r="AH31" s="286" t="s">
        <v>312</v>
      </c>
      <c r="AI31" s="287"/>
      <c r="AJ31" s="287"/>
      <c r="AK31" s="287"/>
      <c r="AL31" s="287"/>
      <c r="AM31" s="62"/>
      <c r="AN31" s="62"/>
      <c r="AO31" s="62"/>
      <c r="AP31" s="62"/>
      <c r="AQ31" s="193"/>
      <c r="AR31" s="193"/>
      <c r="AS31" s="193"/>
      <c r="AT31" s="193"/>
      <c r="AU31" s="193"/>
      <c r="AV31" s="193"/>
      <c r="AW31" s="193"/>
      <c r="AX31" s="193"/>
      <c r="AY31" s="193"/>
      <c r="AZ31" s="193"/>
    </row>
    <row r="32" spans="1:52" s="26" customFormat="1" ht="108.75" customHeight="1">
      <c r="A32" s="31"/>
      <c r="B32" s="68" t="str">
        <f>"(g) Attachment 6(" &amp; Basic!$B$2 &amp; ") :"</f>
        <v>(g) Attachment 6() :</v>
      </c>
      <c r="C32" s="69"/>
      <c r="D32" s="821" t="s">
        <v>64</v>
      </c>
      <c r="E32" s="821"/>
      <c r="F32" s="821"/>
      <c r="G32" s="92"/>
      <c r="H32" s="92"/>
      <c r="I32" s="62"/>
      <c r="J32" s="62"/>
      <c r="K32" s="283"/>
      <c r="L32" s="283"/>
      <c r="M32" s="283"/>
      <c r="N32" s="283"/>
      <c r="O32" s="283"/>
      <c r="P32" s="283"/>
      <c r="Q32" s="283"/>
      <c r="R32" s="283"/>
      <c r="S32" s="283"/>
      <c r="T32" s="283"/>
      <c r="U32" s="283"/>
      <c r="V32" s="283"/>
      <c r="W32" s="283"/>
      <c r="X32" s="283"/>
      <c r="Y32" s="283"/>
      <c r="Z32" s="283"/>
      <c r="AA32" s="62"/>
      <c r="AB32" s="288"/>
      <c r="AC32" s="289"/>
      <c r="AD32" s="285"/>
      <c r="AE32" s="285"/>
      <c r="AF32" s="62"/>
      <c r="AG32" s="286">
        <v>28</v>
      </c>
      <c r="AH32" s="286" t="s">
        <v>312</v>
      </c>
      <c r="AI32" s="287"/>
      <c r="AJ32" s="287"/>
      <c r="AK32" s="287"/>
      <c r="AL32" s="287"/>
      <c r="AM32" s="62"/>
      <c r="AN32" s="62"/>
      <c r="AO32" s="62"/>
      <c r="AP32" s="62"/>
      <c r="AQ32" s="193"/>
      <c r="AR32" s="193"/>
      <c r="AS32" s="193"/>
      <c r="AT32" s="193"/>
      <c r="AU32" s="193"/>
      <c r="AV32" s="193"/>
      <c r="AW32" s="193"/>
      <c r="AX32" s="193"/>
      <c r="AY32" s="193"/>
      <c r="AZ32" s="193"/>
    </row>
    <row r="33" spans="1:52" s="26" customFormat="1" ht="58.5" customHeight="1">
      <c r="A33" s="31"/>
      <c r="B33" s="68" t="str">
        <f>"(h) Attachment 7(" &amp; Basic!$B$2 &amp; ") :"</f>
        <v>(h) Attachment 7() :</v>
      </c>
      <c r="C33" s="69"/>
      <c r="D33" s="821" t="s">
        <v>414</v>
      </c>
      <c r="E33" s="821"/>
      <c r="F33" s="821"/>
      <c r="G33" s="91"/>
      <c r="H33" s="91"/>
      <c r="I33" s="62"/>
      <c r="J33" s="62"/>
      <c r="K33" s="283"/>
      <c r="L33" s="283"/>
      <c r="M33" s="283"/>
      <c r="N33" s="283"/>
      <c r="O33" s="283"/>
      <c r="P33" s="283"/>
      <c r="Q33" s="283"/>
      <c r="R33" s="283"/>
      <c r="S33" s="283"/>
      <c r="T33" s="283"/>
      <c r="U33" s="283"/>
      <c r="V33" s="283"/>
      <c r="W33" s="283"/>
      <c r="X33" s="283"/>
      <c r="Y33" s="283"/>
      <c r="Z33" s="283"/>
      <c r="AA33" s="62"/>
      <c r="AB33" s="288"/>
      <c r="AC33" s="289"/>
      <c r="AD33" s="285"/>
      <c r="AE33" s="285"/>
      <c r="AF33" s="62"/>
      <c r="AG33" s="286">
        <v>29</v>
      </c>
      <c r="AH33" s="286" t="s">
        <v>312</v>
      </c>
      <c r="AI33" s="287"/>
      <c r="AJ33" s="287"/>
      <c r="AK33" s="287"/>
      <c r="AL33" s="287"/>
      <c r="AM33" s="62"/>
      <c r="AN33" s="62"/>
      <c r="AO33" s="62"/>
      <c r="AP33" s="62"/>
      <c r="AQ33" s="193"/>
      <c r="AR33" s="193"/>
      <c r="AS33" s="193"/>
      <c r="AT33" s="193"/>
      <c r="AU33" s="193"/>
      <c r="AV33" s="193"/>
      <c r="AW33" s="193"/>
      <c r="AX33" s="193"/>
      <c r="AY33" s="193"/>
      <c r="AZ33" s="193"/>
    </row>
    <row r="34" spans="1:52" s="26" customFormat="1" ht="33" customHeight="1">
      <c r="A34" s="31"/>
      <c r="B34" s="68" t="str">
        <f>"(i) Attachment 8(" &amp; Basic!$B$2 &amp; ") :"</f>
        <v>(i) Attachment 8() :</v>
      </c>
      <c r="C34" s="69"/>
      <c r="D34" s="821" t="s">
        <v>330</v>
      </c>
      <c r="E34" s="821"/>
      <c r="F34" s="821"/>
      <c r="G34" s="91"/>
      <c r="H34" s="91"/>
      <c r="I34" s="62"/>
      <c r="J34" s="62"/>
      <c r="K34" s="283"/>
      <c r="L34" s="283"/>
      <c r="M34" s="283"/>
      <c r="N34" s="283"/>
      <c r="O34" s="283"/>
      <c r="P34" s="283"/>
      <c r="Q34" s="283"/>
      <c r="R34" s="283"/>
      <c r="S34" s="283"/>
      <c r="T34" s="283"/>
      <c r="U34" s="283"/>
      <c r="V34" s="283"/>
      <c r="W34" s="283"/>
      <c r="X34" s="283"/>
      <c r="Y34" s="283"/>
      <c r="Z34" s="283"/>
      <c r="AA34" s="62"/>
      <c r="AB34" s="288"/>
      <c r="AC34" s="289"/>
      <c r="AD34" s="285"/>
      <c r="AE34" s="285"/>
      <c r="AF34" s="62"/>
      <c r="AG34" s="286">
        <v>30</v>
      </c>
      <c r="AH34" s="286" t="s">
        <v>312</v>
      </c>
      <c r="AI34" s="287"/>
      <c r="AJ34" s="287"/>
      <c r="AK34" s="287"/>
      <c r="AL34" s="287"/>
      <c r="AM34" s="62"/>
      <c r="AN34" s="62"/>
      <c r="AO34" s="62"/>
      <c r="AP34" s="62"/>
      <c r="AQ34" s="193"/>
      <c r="AR34" s="193"/>
      <c r="AS34" s="193"/>
      <c r="AT34" s="193"/>
      <c r="AU34" s="193"/>
      <c r="AV34" s="193"/>
      <c r="AW34" s="193"/>
      <c r="AX34" s="193"/>
      <c r="AY34" s="193"/>
      <c r="AZ34" s="193"/>
    </row>
    <row r="35" spans="1:52" s="26" customFormat="1" ht="33" customHeight="1">
      <c r="A35" s="31"/>
      <c r="B35" s="68" t="str">
        <f>"(j) Attachment 9(" &amp; Basic!$B$2 &amp; ") :"</f>
        <v>(j) Attachment 9() :</v>
      </c>
      <c r="C35" s="69"/>
      <c r="D35" s="821" t="s">
        <v>65</v>
      </c>
      <c r="E35" s="821"/>
      <c r="F35" s="821"/>
      <c r="G35" s="91"/>
      <c r="H35" s="91"/>
      <c r="I35" s="62"/>
      <c r="J35" s="62"/>
      <c r="K35" s="283"/>
      <c r="L35" s="283"/>
      <c r="M35" s="283"/>
      <c r="N35" s="283"/>
      <c r="O35" s="283"/>
      <c r="P35" s="283"/>
      <c r="Q35" s="283"/>
      <c r="R35" s="283"/>
      <c r="S35" s="283"/>
      <c r="T35" s="283"/>
      <c r="U35" s="283"/>
      <c r="V35" s="283"/>
      <c r="W35" s="283"/>
      <c r="X35" s="283"/>
      <c r="Y35" s="283"/>
      <c r="Z35" s="283"/>
      <c r="AA35" s="62"/>
      <c r="AB35" s="288"/>
      <c r="AC35" s="289"/>
      <c r="AD35" s="285"/>
      <c r="AE35" s="285"/>
      <c r="AF35" s="62"/>
      <c r="AG35" s="286">
        <v>31</v>
      </c>
      <c r="AH35" s="286" t="s">
        <v>116</v>
      </c>
      <c r="AI35" s="287"/>
      <c r="AJ35" s="287"/>
      <c r="AK35" s="287"/>
      <c r="AL35" s="287"/>
      <c r="AM35" s="62"/>
      <c r="AN35" s="62"/>
      <c r="AO35" s="62"/>
      <c r="AP35" s="62"/>
      <c r="AQ35" s="193"/>
      <c r="AR35" s="193"/>
      <c r="AS35" s="193"/>
      <c r="AT35" s="193"/>
      <c r="AU35" s="193"/>
      <c r="AV35" s="193"/>
      <c r="AW35" s="193"/>
      <c r="AX35" s="193"/>
      <c r="AY35" s="193"/>
      <c r="AZ35" s="193"/>
    </row>
    <row r="36" spans="1:52" s="26" customFormat="1" ht="33" customHeight="1">
      <c r="A36" s="31"/>
      <c r="B36" s="68" t="str">
        <f>"(k) Attachment 10(" &amp; Basic!$B$2 &amp; ") :"</f>
        <v>(k) Attachment 10() :</v>
      </c>
      <c r="C36" s="69"/>
      <c r="D36" s="821" t="s">
        <v>66</v>
      </c>
      <c r="E36" s="821"/>
      <c r="F36" s="821"/>
      <c r="G36" s="91"/>
      <c r="H36" s="91"/>
      <c r="I36" s="62"/>
      <c r="J36" s="62"/>
      <c r="K36" s="283"/>
      <c r="L36" s="283"/>
      <c r="M36" s="283"/>
      <c r="N36" s="283"/>
      <c r="O36" s="283"/>
      <c r="P36" s="283"/>
      <c r="Q36" s="283"/>
      <c r="R36" s="283"/>
      <c r="S36" s="283"/>
      <c r="T36" s="283"/>
      <c r="U36" s="283"/>
      <c r="V36" s="283"/>
      <c r="W36" s="283"/>
      <c r="X36" s="283"/>
      <c r="Y36" s="283"/>
      <c r="Z36" s="283"/>
      <c r="AA36" s="62"/>
      <c r="AB36" s="288"/>
      <c r="AC36" s="289"/>
      <c r="AD36" s="285"/>
      <c r="AE36" s="285"/>
      <c r="AF36" s="62"/>
      <c r="AG36" s="62"/>
      <c r="AH36" s="62"/>
      <c r="AI36" s="62"/>
      <c r="AJ36" s="62"/>
      <c r="AK36" s="62"/>
      <c r="AL36" s="62"/>
      <c r="AM36" s="62"/>
      <c r="AN36" s="62"/>
      <c r="AO36" s="62"/>
      <c r="AP36" s="62"/>
      <c r="AQ36" s="193"/>
      <c r="AR36" s="193"/>
      <c r="AS36" s="193"/>
      <c r="AT36" s="193"/>
      <c r="AU36" s="193"/>
      <c r="AV36" s="193"/>
      <c r="AW36" s="193"/>
      <c r="AX36" s="193"/>
      <c r="AY36" s="193"/>
      <c r="AZ36" s="193"/>
    </row>
    <row r="37" spans="1:52" s="26" customFormat="1" ht="36" customHeight="1">
      <c r="A37" s="31"/>
      <c r="B37" s="68" t="str">
        <f>"(l) Attachment 11(" &amp; Basic!$B$2 &amp; ") :"</f>
        <v>(l) Attachment 11() :</v>
      </c>
      <c r="C37" s="69"/>
      <c r="D37" s="821" t="s">
        <v>67</v>
      </c>
      <c r="E37" s="821"/>
      <c r="F37" s="821"/>
      <c r="G37" s="91"/>
      <c r="H37" s="91"/>
      <c r="I37" s="62"/>
      <c r="J37" s="62"/>
      <c r="K37" s="283"/>
      <c r="L37" s="283"/>
      <c r="M37" s="283"/>
      <c r="N37" s="283"/>
      <c r="O37" s="283"/>
      <c r="P37" s="283"/>
      <c r="Q37" s="283"/>
      <c r="R37" s="283"/>
      <c r="S37" s="283"/>
      <c r="T37" s="283"/>
      <c r="U37" s="283"/>
      <c r="V37" s="283"/>
      <c r="W37" s="283"/>
      <c r="X37" s="283"/>
      <c r="Y37" s="283"/>
      <c r="Z37" s="283"/>
      <c r="AA37" s="62"/>
      <c r="AB37" s="288"/>
      <c r="AC37" s="289"/>
      <c r="AD37" s="285"/>
      <c r="AE37" s="285"/>
      <c r="AF37" s="62"/>
      <c r="AG37" s="62"/>
      <c r="AH37" s="62"/>
      <c r="AI37" s="62"/>
      <c r="AJ37" s="62"/>
      <c r="AK37" s="62"/>
      <c r="AL37" s="62"/>
      <c r="AM37" s="62"/>
      <c r="AN37" s="62"/>
      <c r="AO37" s="62"/>
      <c r="AP37" s="62"/>
      <c r="AQ37" s="193"/>
      <c r="AR37" s="193"/>
      <c r="AS37" s="193"/>
      <c r="AT37" s="193"/>
      <c r="AU37" s="193"/>
      <c r="AV37" s="193"/>
      <c r="AW37" s="193"/>
      <c r="AX37" s="193"/>
      <c r="AY37" s="193"/>
      <c r="AZ37" s="193"/>
    </row>
    <row r="38" spans="1:52" s="26" customFormat="1" ht="46.5" customHeight="1">
      <c r="A38" s="31"/>
      <c r="B38" s="68" t="str">
        <f>"(m) Attachment 12(" &amp; Basic!$B$2 &amp; ") :"</f>
        <v>(m) Attachment 12() :</v>
      </c>
      <c r="C38" s="69"/>
      <c r="D38" s="821" t="s">
        <v>302</v>
      </c>
      <c r="E38" s="821"/>
      <c r="F38" s="821"/>
      <c r="G38" s="91"/>
      <c r="H38" s="91"/>
      <c r="I38" s="62"/>
      <c r="J38" s="62"/>
      <c r="K38" s="283"/>
      <c r="L38" s="283"/>
      <c r="M38" s="283"/>
      <c r="N38" s="283"/>
      <c r="O38" s="283"/>
      <c r="P38" s="283"/>
      <c r="Q38" s="283"/>
      <c r="R38" s="283"/>
      <c r="S38" s="283"/>
      <c r="T38" s="283"/>
      <c r="U38" s="283"/>
      <c r="V38" s="283"/>
      <c r="W38" s="283"/>
      <c r="X38" s="283"/>
      <c r="Y38" s="283"/>
      <c r="Z38" s="283"/>
      <c r="AA38" s="62"/>
      <c r="AB38" s="288"/>
      <c r="AC38" s="289"/>
      <c r="AD38" s="285"/>
      <c r="AE38" s="285"/>
      <c r="AF38" s="62"/>
      <c r="AG38" s="62"/>
      <c r="AH38" s="62"/>
      <c r="AI38" s="62"/>
      <c r="AJ38" s="62"/>
      <c r="AK38" s="62"/>
      <c r="AL38" s="62"/>
      <c r="AM38" s="62"/>
      <c r="AN38" s="62"/>
      <c r="AO38" s="62"/>
      <c r="AP38" s="62"/>
      <c r="AQ38" s="193"/>
      <c r="AR38" s="193"/>
      <c r="AS38" s="193"/>
      <c r="AT38" s="193"/>
      <c r="AU38" s="193"/>
      <c r="AV38" s="193"/>
      <c r="AW38" s="193"/>
      <c r="AX38" s="193"/>
      <c r="AY38" s="193"/>
      <c r="AZ38" s="193"/>
    </row>
    <row r="39" spans="1:52" s="26" customFormat="1" ht="46.5" customHeight="1">
      <c r="A39" s="31"/>
      <c r="B39" s="68" t="str">
        <f>"(n) Attachment 13(" &amp; Basic!$B$2 &amp; ") :"</f>
        <v>(n) Attachment 13() :</v>
      </c>
      <c r="C39" s="69"/>
      <c r="D39" s="821" t="s">
        <v>303</v>
      </c>
      <c r="E39" s="821"/>
      <c r="F39" s="821"/>
      <c r="G39" s="91"/>
      <c r="H39" s="91"/>
      <c r="I39" s="62"/>
      <c r="J39" s="62"/>
      <c r="K39" s="283"/>
      <c r="L39" s="283"/>
      <c r="M39" s="283"/>
      <c r="N39" s="283"/>
      <c r="O39" s="283"/>
      <c r="P39" s="283"/>
      <c r="Q39" s="283"/>
      <c r="R39" s="283"/>
      <c r="S39" s="283"/>
      <c r="T39" s="283"/>
      <c r="U39" s="283"/>
      <c r="V39" s="283"/>
      <c r="W39" s="283"/>
      <c r="X39" s="283"/>
      <c r="Y39" s="283"/>
      <c r="Z39" s="283"/>
      <c r="AA39" s="62"/>
      <c r="AB39" s="288"/>
      <c r="AC39" s="289"/>
      <c r="AD39" s="285"/>
      <c r="AE39" s="285"/>
      <c r="AF39" s="62"/>
      <c r="AG39" s="62"/>
      <c r="AH39" s="62"/>
      <c r="AI39" s="62"/>
      <c r="AJ39" s="62"/>
      <c r="AK39" s="62"/>
      <c r="AL39" s="62"/>
      <c r="AM39" s="62"/>
      <c r="AN39" s="62"/>
      <c r="AO39" s="62"/>
      <c r="AP39" s="62"/>
      <c r="AQ39" s="193"/>
      <c r="AR39" s="193"/>
      <c r="AS39" s="193"/>
      <c r="AT39" s="193"/>
      <c r="AU39" s="193"/>
      <c r="AV39" s="193"/>
      <c r="AW39" s="193"/>
      <c r="AX39" s="193"/>
      <c r="AY39" s="193"/>
      <c r="AZ39" s="193"/>
    </row>
    <row r="40" spans="1:52" s="26" customFormat="1" ht="57" customHeight="1">
      <c r="A40" s="31"/>
      <c r="B40" s="68" t="str">
        <f>"(o) Attachment 14(" &amp; Basic!$B$2 &amp; ") :"</f>
        <v>(o) Attachment 14() :</v>
      </c>
      <c r="C40" s="69"/>
      <c r="D40" s="821" t="s">
        <v>68</v>
      </c>
      <c r="E40" s="821"/>
      <c r="F40" s="821"/>
      <c r="G40" s="91"/>
      <c r="H40" s="91"/>
      <c r="I40" s="62"/>
      <c r="J40" s="62"/>
      <c r="K40" s="283"/>
      <c r="L40" s="283"/>
      <c r="M40" s="283"/>
      <c r="N40" s="283"/>
      <c r="O40" s="283"/>
      <c r="P40" s="283"/>
      <c r="Q40" s="283"/>
      <c r="R40" s="283"/>
      <c r="S40" s="283"/>
      <c r="T40" s="283"/>
      <c r="U40" s="283"/>
      <c r="V40" s="283"/>
      <c r="W40" s="283"/>
      <c r="X40" s="283"/>
      <c r="Y40" s="283"/>
      <c r="Z40" s="283"/>
      <c r="AA40" s="62"/>
      <c r="AB40" s="288"/>
      <c r="AC40" s="289"/>
      <c r="AD40" s="285"/>
      <c r="AE40" s="285"/>
      <c r="AF40" s="62"/>
      <c r="AG40" s="62"/>
      <c r="AH40" s="62"/>
      <c r="AI40" s="62"/>
      <c r="AJ40" s="62"/>
      <c r="AK40" s="62"/>
      <c r="AL40" s="62"/>
      <c r="AM40" s="62"/>
      <c r="AN40" s="62"/>
      <c r="AO40" s="62"/>
      <c r="AP40" s="62"/>
      <c r="AQ40" s="193"/>
      <c r="AR40" s="193"/>
      <c r="AS40" s="193"/>
      <c r="AT40" s="193"/>
      <c r="AU40" s="193"/>
      <c r="AV40" s="193"/>
      <c r="AW40" s="193"/>
      <c r="AX40" s="193"/>
      <c r="AY40" s="193"/>
      <c r="AZ40" s="193"/>
    </row>
    <row r="41" spans="1:52" s="26" customFormat="1" ht="74.25" customHeight="1">
      <c r="A41" s="31"/>
      <c r="B41" s="68" t="str">
        <f>"(p) Attachment 15(" &amp; Basic!$B$2 &amp; ") :"</f>
        <v>(p) Attachment 15() :</v>
      </c>
      <c r="C41" s="69"/>
      <c r="D41" s="821" t="s">
        <v>440</v>
      </c>
      <c r="E41" s="821"/>
      <c r="F41" s="821"/>
      <c r="G41" s="91"/>
      <c r="H41" s="91"/>
      <c r="I41" s="62"/>
      <c r="J41" s="62"/>
      <c r="K41" s="283"/>
      <c r="L41" s="283"/>
      <c r="M41" s="283"/>
      <c r="N41" s="283"/>
      <c r="O41" s="283"/>
      <c r="P41" s="283"/>
      <c r="Q41" s="283"/>
      <c r="R41" s="283"/>
      <c r="S41" s="283"/>
      <c r="T41" s="283"/>
      <c r="U41" s="283"/>
      <c r="V41" s="283"/>
      <c r="W41" s="283"/>
      <c r="X41" s="283"/>
      <c r="Y41" s="283"/>
      <c r="Z41" s="283"/>
      <c r="AA41" s="62"/>
      <c r="AB41" s="288"/>
      <c r="AC41" s="289"/>
      <c r="AD41" s="285"/>
      <c r="AE41" s="285"/>
      <c r="AF41" s="62"/>
      <c r="AG41" s="62"/>
      <c r="AH41" s="62"/>
      <c r="AI41" s="62"/>
      <c r="AJ41" s="62"/>
      <c r="AK41" s="62"/>
      <c r="AL41" s="62"/>
      <c r="AM41" s="62"/>
      <c r="AN41" s="62"/>
      <c r="AO41" s="62"/>
      <c r="AP41" s="62"/>
      <c r="AQ41" s="193"/>
      <c r="AR41" s="193"/>
      <c r="AS41" s="193"/>
      <c r="AT41" s="193"/>
      <c r="AU41" s="193"/>
      <c r="AV41" s="193"/>
      <c r="AW41" s="193"/>
      <c r="AX41" s="193"/>
      <c r="AY41" s="193"/>
      <c r="AZ41" s="193"/>
    </row>
    <row r="42" spans="1:52" ht="44.25" customHeight="1">
      <c r="B42" s="68" t="str">
        <f>"(q) Attachment 16(" &amp; Basic!$B$2 &amp; ") :"</f>
        <v>(q) Attachment 16() :</v>
      </c>
      <c r="C42" s="69"/>
      <c r="D42" s="821" t="s">
        <v>304</v>
      </c>
      <c r="E42" s="821"/>
      <c r="F42" s="821"/>
      <c r="G42" s="91"/>
      <c r="H42" s="91"/>
      <c r="AB42" s="288"/>
      <c r="AC42" s="289"/>
      <c r="AQ42" s="196"/>
      <c r="AR42" s="196"/>
      <c r="AS42" s="196"/>
      <c r="AT42" s="196"/>
      <c r="AU42" s="196"/>
      <c r="AV42" s="196"/>
      <c r="AW42" s="196"/>
      <c r="AX42" s="196"/>
      <c r="AY42" s="196"/>
      <c r="AZ42" s="196"/>
    </row>
    <row r="43" spans="1:52" ht="40.5" customHeight="1">
      <c r="B43" s="68" t="str">
        <f>"(r) Attachment 17(" &amp; Basic!$B$2 &amp; ") :"</f>
        <v>(r) Attachment 17() :</v>
      </c>
      <c r="C43" s="69"/>
      <c r="D43" s="821" t="s">
        <v>439</v>
      </c>
      <c r="E43" s="821"/>
      <c r="F43" s="821"/>
      <c r="G43" s="91"/>
      <c r="H43" s="91"/>
      <c r="AB43" s="288"/>
      <c r="AC43" s="289"/>
      <c r="AQ43" s="196"/>
      <c r="AR43" s="196"/>
      <c r="AS43" s="196"/>
      <c r="AT43" s="196"/>
      <c r="AU43" s="196"/>
      <c r="AV43" s="196"/>
      <c r="AW43" s="196"/>
      <c r="AX43" s="196"/>
      <c r="AY43" s="196"/>
      <c r="AZ43" s="196"/>
    </row>
    <row r="44" spans="1:52" ht="32.25" customHeight="1">
      <c r="B44" s="68" t="str">
        <f>"(s) Attachment 18(" &amp; Basic!$B$2 &amp; ") :"</f>
        <v>(s) Attachment 18() :</v>
      </c>
      <c r="C44" s="69"/>
      <c r="D44" s="821" t="s">
        <v>446</v>
      </c>
      <c r="E44" s="821"/>
      <c r="F44" s="821"/>
      <c r="G44" s="91"/>
      <c r="H44" s="91"/>
      <c r="AB44" s="288"/>
      <c r="AC44" s="289"/>
      <c r="AQ44" s="196"/>
      <c r="AR44" s="196"/>
      <c r="AS44" s="196"/>
      <c r="AT44" s="196"/>
      <c r="AU44" s="196"/>
      <c r="AV44" s="196"/>
      <c r="AW44" s="196"/>
      <c r="AX44" s="196"/>
      <c r="AY44" s="196"/>
      <c r="AZ44" s="196"/>
    </row>
    <row r="45" spans="1:52" ht="33" customHeight="1">
      <c r="B45" s="68" t="str">
        <f>"(t) Attachment 19 (" &amp; Basic!$B$2 &amp; ") :"</f>
        <v>(t) Attachment 19 () :</v>
      </c>
      <c r="C45" s="69"/>
      <c r="D45" s="821" t="s">
        <v>305</v>
      </c>
      <c r="E45" s="821"/>
      <c r="F45" s="821"/>
      <c r="G45" s="91"/>
      <c r="H45" s="91"/>
      <c r="AB45" s="288"/>
      <c r="AC45" s="289"/>
      <c r="AQ45" s="196"/>
      <c r="AR45" s="196"/>
      <c r="AS45" s="196"/>
      <c r="AT45" s="196"/>
      <c r="AU45" s="196"/>
      <c r="AV45" s="196"/>
      <c r="AW45" s="196"/>
      <c r="AX45" s="196"/>
      <c r="AY45" s="196"/>
      <c r="AZ45" s="196"/>
    </row>
    <row r="46" spans="1:52" ht="41.25" customHeight="1">
      <c r="B46" s="68" t="str">
        <f>"(u) Attachment 20 (" &amp; Basic!$B$2 &amp; ") :"</f>
        <v>(u) Attachment 20 () :</v>
      </c>
      <c r="C46" s="69"/>
      <c r="D46" s="710" t="s">
        <v>504</v>
      </c>
      <c r="E46" s="710"/>
      <c r="F46" s="710"/>
      <c r="G46" s="91"/>
      <c r="H46" s="91"/>
      <c r="AB46" s="288"/>
      <c r="AC46" s="289"/>
      <c r="AQ46" s="196"/>
      <c r="AR46" s="196"/>
      <c r="AS46" s="196"/>
      <c r="AT46" s="196"/>
      <c r="AU46" s="196"/>
      <c r="AV46" s="196"/>
      <c r="AW46" s="196"/>
      <c r="AX46" s="196"/>
      <c r="AY46" s="196"/>
      <c r="AZ46" s="196"/>
    </row>
    <row r="47" spans="1:52" ht="41.25" customHeight="1">
      <c r="B47" s="68" t="str">
        <f>"(v) Attachment 21 (" &amp; Basic!$B$2 &amp; ") :"</f>
        <v>(v) Attachment 21 () :</v>
      </c>
      <c r="C47" s="69"/>
      <c r="D47" s="710" t="s">
        <v>533</v>
      </c>
      <c r="E47" s="710"/>
      <c r="F47" s="710"/>
      <c r="G47" s="91"/>
      <c r="H47" s="91"/>
      <c r="AB47" s="288"/>
      <c r="AC47" s="289"/>
      <c r="AQ47" s="196"/>
      <c r="AR47" s="196"/>
      <c r="AS47" s="196"/>
      <c r="AT47" s="196"/>
      <c r="AU47" s="196"/>
      <c r="AV47" s="196"/>
      <c r="AW47" s="196"/>
      <c r="AX47" s="196"/>
      <c r="AY47" s="196"/>
      <c r="AZ47" s="196"/>
    </row>
    <row r="48" spans="1:52" ht="41.25" customHeight="1">
      <c r="B48" s="68" t="str">
        <f>"(w) Attachment 22 (" &amp; Basic!$B$2 &amp; ") :"</f>
        <v>(w) Attachment 22 () :</v>
      </c>
      <c r="C48" s="69"/>
      <c r="D48" s="710" t="s">
        <v>535</v>
      </c>
      <c r="E48" s="710"/>
      <c r="F48" s="710"/>
      <c r="G48" s="91"/>
      <c r="H48" s="91"/>
      <c r="AB48" s="288"/>
      <c r="AC48" s="289"/>
      <c r="AQ48" s="196"/>
      <c r="AR48" s="196"/>
      <c r="AS48" s="196"/>
      <c r="AT48" s="196"/>
      <c r="AU48" s="196"/>
      <c r="AV48" s="196"/>
      <c r="AW48" s="196"/>
      <c r="AX48" s="196"/>
      <c r="AY48" s="196"/>
      <c r="AZ48" s="196"/>
    </row>
    <row r="49" spans="1:52" ht="41.25" customHeight="1">
      <c r="B49" s="68" t="str">
        <f>"(x) Attachment 23 (" &amp; Basic!$B$2 &amp; ") :"</f>
        <v>(x) Attachment 23 () :</v>
      </c>
      <c r="C49" s="69"/>
      <c r="D49" s="710" t="s">
        <v>534</v>
      </c>
      <c r="E49" s="710"/>
      <c r="F49" s="710"/>
      <c r="G49" s="91"/>
      <c r="H49" s="91"/>
      <c r="AB49" s="288"/>
      <c r="AC49" s="289"/>
      <c r="AQ49" s="196"/>
      <c r="AR49" s="196"/>
      <c r="AS49" s="196"/>
      <c r="AT49" s="196"/>
      <c r="AU49" s="196"/>
      <c r="AV49" s="196"/>
      <c r="AW49" s="196"/>
      <c r="AX49" s="196"/>
      <c r="AY49" s="196"/>
      <c r="AZ49" s="196"/>
    </row>
    <row r="50" spans="1:52" ht="88.5" customHeight="1">
      <c r="B50" s="68" t="str">
        <f>"(y) Attachment 24 (" &amp; Basic!$B$2 &amp; ") :"</f>
        <v>(y) Attachment 24 () :</v>
      </c>
      <c r="C50" s="69"/>
      <c r="D50" s="710" t="s">
        <v>536</v>
      </c>
      <c r="E50" s="710"/>
      <c r="F50" s="710"/>
      <c r="G50" s="91"/>
      <c r="H50" s="91"/>
      <c r="AB50" s="288"/>
      <c r="AC50" s="289"/>
      <c r="AQ50" s="196"/>
      <c r="AR50" s="196"/>
      <c r="AS50" s="196"/>
      <c r="AT50" s="196"/>
      <c r="AU50" s="196"/>
      <c r="AV50" s="196"/>
      <c r="AW50" s="196"/>
      <c r="AX50" s="196"/>
      <c r="AY50" s="196"/>
      <c r="AZ50" s="196"/>
    </row>
    <row r="51" spans="1:52" ht="48.75" customHeight="1">
      <c r="B51" s="68" t="str">
        <f>"(y) Attachment 25 (" &amp; Basic!$B$2 &amp; ") :"</f>
        <v>(y) Attachment 25 () :</v>
      </c>
      <c r="C51" s="69"/>
      <c r="D51" s="710" t="s">
        <v>538</v>
      </c>
      <c r="E51" s="710"/>
      <c r="F51" s="710"/>
      <c r="G51" s="91"/>
      <c r="H51" s="91"/>
      <c r="AB51" s="288"/>
      <c r="AC51" s="289"/>
      <c r="AQ51" s="196"/>
      <c r="AR51" s="196"/>
      <c r="AS51" s="196"/>
      <c r="AT51" s="196"/>
      <c r="AU51" s="196"/>
      <c r="AV51" s="196"/>
      <c r="AW51" s="196"/>
      <c r="AX51" s="196"/>
      <c r="AY51" s="196"/>
      <c r="AZ51" s="196"/>
    </row>
    <row r="52" spans="1:52" ht="34.5" customHeight="1">
      <c r="A52" s="89">
        <v>2.2000000000000002</v>
      </c>
      <c r="B52" s="830" t="s">
        <v>459</v>
      </c>
      <c r="C52" s="830"/>
      <c r="D52" s="830"/>
      <c r="E52" s="830"/>
      <c r="F52" s="400"/>
      <c r="G52" s="93"/>
      <c r="H52" s="93"/>
      <c r="AB52" s="288"/>
      <c r="AC52" s="289"/>
      <c r="AQ52" s="196"/>
      <c r="AR52" s="196"/>
      <c r="AS52" s="196"/>
      <c r="AT52" s="196"/>
      <c r="AU52" s="196"/>
      <c r="AV52" s="196"/>
      <c r="AW52" s="196"/>
      <c r="AX52" s="196"/>
      <c r="AY52" s="196"/>
      <c r="AZ52" s="196"/>
    </row>
    <row r="53" spans="1:52" ht="42" customHeight="1">
      <c r="A53" s="89"/>
      <c r="B53" s="831" t="s">
        <v>460</v>
      </c>
      <c r="C53" s="831"/>
      <c r="D53" s="831"/>
      <c r="E53" s="831"/>
      <c r="F53" s="831"/>
      <c r="G53" s="93"/>
      <c r="H53" s="93"/>
      <c r="AB53" s="288"/>
      <c r="AC53" s="289"/>
      <c r="AQ53" s="196"/>
      <c r="AR53" s="196"/>
      <c r="AS53" s="196"/>
      <c r="AT53" s="196"/>
      <c r="AU53" s="196"/>
      <c r="AV53" s="196"/>
      <c r="AW53" s="196"/>
      <c r="AX53" s="196"/>
      <c r="AY53" s="196"/>
      <c r="AZ53" s="196"/>
    </row>
    <row r="54" spans="1:52" ht="78" customHeight="1">
      <c r="A54" s="89">
        <v>3</v>
      </c>
      <c r="B54" s="829" t="s">
        <v>69</v>
      </c>
      <c r="C54" s="829"/>
      <c r="D54" s="829"/>
      <c r="E54" s="829"/>
      <c r="F54" s="829"/>
      <c r="G54" s="93"/>
      <c r="H54" s="93"/>
      <c r="AB54" s="288"/>
      <c r="AC54" s="289"/>
      <c r="AQ54" s="196"/>
      <c r="AR54" s="196"/>
      <c r="AS54" s="196"/>
      <c r="AT54" s="196"/>
      <c r="AU54" s="196"/>
      <c r="AV54" s="196"/>
      <c r="AW54" s="196"/>
      <c r="AX54" s="196"/>
      <c r="AY54" s="196"/>
      <c r="AZ54" s="196"/>
    </row>
    <row r="55" spans="1:52" s="26" customFormat="1" ht="96" customHeight="1">
      <c r="A55" s="89">
        <v>3.1</v>
      </c>
      <c r="B55" s="829" t="s">
        <v>355</v>
      </c>
      <c r="C55" s="829"/>
      <c r="D55" s="829"/>
      <c r="E55" s="829"/>
      <c r="F55" s="829"/>
      <c r="G55" s="93"/>
      <c r="H55" s="93"/>
      <c r="I55" s="62"/>
      <c r="J55" s="62"/>
      <c r="K55" s="283"/>
      <c r="L55" s="283"/>
      <c r="M55" s="283"/>
      <c r="N55" s="283"/>
      <c r="O55" s="283"/>
      <c r="P55" s="283"/>
      <c r="Q55" s="283"/>
      <c r="R55" s="283"/>
      <c r="S55" s="283"/>
      <c r="T55" s="283"/>
      <c r="U55" s="283"/>
      <c r="V55" s="283"/>
      <c r="W55" s="283"/>
      <c r="X55" s="283"/>
      <c r="Y55" s="283"/>
      <c r="Z55" s="283"/>
      <c r="AA55" s="62"/>
      <c r="AB55" s="288"/>
      <c r="AC55" s="289"/>
      <c r="AD55" s="285"/>
      <c r="AE55" s="285"/>
      <c r="AF55" s="62"/>
      <c r="AG55" s="62"/>
      <c r="AH55" s="62"/>
      <c r="AI55" s="62"/>
      <c r="AJ55" s="62"/>
      <c r="AK55" s="62"/>
      <c r="AL55" s="62"/>
      <c r="AM55" s="62"/>
      <c r="AN55" s="62"/>
      <c r="AO55" s="62"/>
      <c r="AP55" s="62"/>
      <c r="AQ55" s="193"/>
      <c r="AR55" s="193"/>
      <c r="AS55" s="193"/>
      <c r="AT55" s="193"/>
      <c r="AU55" s="193"/>
      <c r="AV55" s="193"/>
      <c r="AW55" s="193"/>
      <c r="AX55" s="193"/>
      <c r="AY55" s="193"/>
      <c r="AZ55" s="193"/>
    </row>
    <row r="56" spans="1:52" ht="80.25" customHeight="1">
      <c r="A56" s="89">
        <v>3.2</v>
      </c>
      <c r="B56" s="829" t="s">
        <v>356</v>
      </c>
      <c r="C56" s="829"/>
      <c r="D56" s="829"/>
      <c r="E56" s="829"/>
      <c r="F56" s="829"/>
      <c r="G56" s="93"/>
      <c r="H56" s="93"/>
      <c r="AB56" s="288"/>
      <c r="AC56" s="289"/>
      <c r="AQ56" s="196"/>
      <c r="AR56" s="196"/>
      <c r="AS56" s="196"/>
      <c r="AT56" s="196"/>
      <c r="AU56" s="196"/>
      <c r="AV56" s="196"/>
      <c r="AW56" s="196"/>
      <c r="AX56" s="196"/>
      <c r="AY56" s="196"/>
      <c r="AZ56" s="196"/>
    </row>
    <row r="57" spans="1:52" ht="83.25" customHeight="1">
      <c r="A57" s="89">
        <v>4</v>
      </c>
      <c r="B57" s="829" t="s">
        <v>420</v>
      </c>
      <c r="C57" s="829"/>
      <c r="D57" s="829"/>
      <c r="E57" s="829"/>
      <c r="F57" s="829"/>
      <c r="G57" s="93"/>
      <c r="H57" s="93"/>
      <c r="AB57" s="288"/>
      <c r="AC57" s="289"/>
      <c r="AQ57" s="196"/>
      <c r="AR57" s="196"/>
      <c r="AS57" s="196"/>
      <c r="AT57" s="196"/>
      <c r="AU57" s="196"/>
      <c r="AV57" s="196"/>
      <c r="AW57" s="196"/>
      <c r="AX57" s="196"/>
      <c r="AY57" s="196"/>
      <c r="AZ57" s="196"/>
    </row>
    <row r="58" spans="1:52" ht="59.25" customHeight="1">
      <c r="A58" s="89">
        <v>4.0999999999999996</v>
      </c>
      <c r="B58" s="829" t="s">
        <v>505</v>
      </c>
      <c r="C58" s="829"/>
      <c r="D58" s="829"/>
      <c r="E58" s="829"/>
      <c r="F58" s="829"/>
      <c r="G58" s="93"/>
      <c r="H58" s="93"/>
      <c r="AB58" s="288"/>
      <c r="AC58" s="289"/>
      <c r="AQ58" s="196"/>
      <c r="AR58" s="196"/>
      <c r="AS58" s="196"/>
      <c r="AT58" s="196"/>
      <c r="AU58" s="196"/>
      <c r="AV58" s="196"/>
      <c r="AW58" s="196"/>
      <c r="AX58" s="196"/>
      <c r="AY58" s="196"/>
      <c r="AZ58" s="196"/>
    </row>
    <row r="59" spans="1:52" ht="108" customHeight="1">
      <c r="A59" s="89">
        <v>4.2</v>
      </c>
      <c r="B59" s="829" t="s">
        <v>506</v>
      </c>
      <c r="C59" s="829"/>
      <c r="D59" s="829"/>
      <c r="E59" s="829"/>
      <c r="F59" s="829"/>
      <c r="G59" s="93"/>
      <c r="H59" s="93"/>
      <c r="AB59" s="288"/>
      <c r="AC59" s="289"/>
      <c r="AQ59" s="196"/>
      <c r="AR59" s="196"/>
      <c r="AS59" s="196"/>
      <c r="AT59" s="196"/>
      <c r="AU59" s="196"/>
      <c r="AV59" s="196"/>
      <c r="AW59" s="196"/>
      <c r="AX59" s="196"/>
      <c r="AY59" s="196"/>
      <c r="AZ59" s="196"/>
    </row>
    <row r="60" spans="1:52" ht="53.25" customHeight="1">
      <c r="A60" s="89">
        <v>4.3</v>
      </c>
      <c r="B60" s="829" t="s">
        <v>507</v>
      </c>
      <c r="C60" s="829"/>
      <c r="D60" s="829"/>
      <c r="E60" s="829"/>
      <c r="F60" s="829"/>
      <c r="G60" s="88"/>
      <c r="H60" s="88"/>
      <c r="AB60" s="288"/>
      <c r="AC60" s="289"/>
      <c r="AQ60" s="196"/>
      <c r="AR60" s="196"/>
      <c r="AS60" s="196"/>
      <c r="AT60" s="196"/>
      <c r="AU60" s="196"/>
      <c r="AV60" s="196"/>
      <c r="AW60" s="196"/>
      <c r="AX60" s="196"/>
      <c r="AY60" s="196"/>
      <c r="AZ60" s="196"/>
    </row>
    <row r="61" spans="1:52" s="26" customFormat="1" ht="29.25" customHeight="1">
      <c r="A61" s="63">
        <v>5</v>
      </c>
      <c r="B61" s="842" t="s">
        <v>70</v>
      </c>
      <c r="C61" s="842"/>
      <c r="D61" s="842"/>
      <c r="E61" s="842"/>
      <c r="F61" s="842"/>
      <c r="G61" s="93"/>
      <c r="H61" s="93"/>
      <c r="I61" s="62"/>
      <c r="J61" s="62"/>
      <c r="K61" s="283"/>
      <c r="L61" s="283"/>
      <c r="M61" s="283"/>
      <c r="N61" s="283"/>
      <c r="O61" s="283"/>
      <c r="P61" s="283"/>
      <c r="Q61" s="283"/>
      <c r="R61" s="283"/>
      <c r="S61" s="283"/>
      <c r="T61" s="283"/>
      <c r="U61" s="283"/>
      <c r="V61" s="283"/>
      <c r="W61" s="283"/>
      <c r="X61" s="283"/>
      <c r="Y61" s="283"/>
      <c r="Z61" s="283"/>
      <c r="AA61" s="62"/>
      <c r="AB61" s="288"/>
      <c r="AC61" s="289"/>
      <c r="AD61" s="285"/>
      <c r="AE61" s="285"/>
      <c r="AF61" s="62"/>
      <c r="AG61" s="62"/>
      <c r="AH61" s="62"/>
      <c r="AI61" s="62"/>
      <c r="AJ61" s="62"/>
      <c r="AK61" s="62"/>
      <c r="AL61" s="62"/>
      <c r="AM61" s="62"/>
      <c r="AN61" s="62"/>
      <c r="AO61" s="62"/>
      <c r="AP61" s="62"/>
      <c r="AQ61" s="193"/>
      <c r="AR61" s="193"/>
      <c r="AS61" s="193"/>
      <c r="AT61" s="193"/>
      <c r="AU61" s="193"/>
      <c r="AV61" s="193"/>
      <c r="AW61" s="193"/>
      <c r="AX61" s="193"/>
      <c r="AY61" s="193"/>
      <c r="AZ61" s="193"/>
    </row>
    <row r="62" spans="1:52" s="26" customFormat="1" ht="241.5" customHeight="1">
      <c r="A62" s="89">
        <v>5.0999999999999996</v>
      </c>
      <c r="B62" s="829" t="s">
        <v>508</v>
      </c>
      <c r="C62" s="829"/>
      <c r="D62" s="829"/>
      <c r="E62" s="829"/>
      <c r="F62" s="829"/>
      <c r="G62" s="283"/>
      <c r="H62" s="283"/>
      <c r="I62" s="62"/>
      <c r="J62" s="256"/>
      <c r="K62" s="297"/>
      <c r="L62" s="297"/>
      <c r="M62" s="297"/>
      <c r="N62" s="297"/>
      <c r="O62" s="297"/>
      <c r="P62" s="297"/>
      <c r="Q62" s="297"/>
      <c r="R62" s="297"/>
      <c r="S62" s="297"/>
      <c r="T62" s="297"/>
      <c r="U62" s="297"/>
      <c r="V62" s="297"/>
      <c r="W62" s="297"/>
      <c r="X62" s="297"/>
      <c r="Y62" s="297"/>
      <c r="Z62" s="297"/>
      <c r="AA62" s="256"/>
      <c r="AB62" s="66"/>
      <c r="AC62" s="289"/>
      <c r="AD62" s="285"/>
      <c r="AE62" s="285"/>
      <c r="AF62" s="62"/>
      <c r="AG62" s="62"/>
      <c r="AH62" s="62"/>
      <c r="AI62" s="62"/>
      <c r="AJ62" s="62"/>
      <c r="AK62" s="62"/>
      <c r="AL62" s="62"/>
      <c r="AM62" s="62"/>
      <c r="AN62" s="62"/>
      <c r="AO62" s="62"/>
      <c r="AP62" s="62"/>
      <c r="AQ62" s="193"/>
      <c r="AR62" s="193"/>
      <c r="AS62" s="193"/>
      <c r="AT62" s="193"/>
      <c r="AU62" s="193"/>
      <c r="AV62" s="193"/>
      <c r="AW62" s="193"/>
      <c r="AX62" s="193"/>
      <c r="AY62" s="193"/>
      <c r="AZ62" s="193"/>
    </row>
    <row r="63" spans="1:52" s="26" customFormat="1" ht="48" customHeight="1">
      <c r="A63" s="89">
        <v>6</v>
      </c>
      <c r="B63" s="829" t="s">
        <v>71</v>
      </c>
      <c r="C63" s="829"/>
      <c r="D63" s="829"/>
      <c r="E63" s="829"/>
      <c r="F63" s="829"/>
      <c r="G63" s="283"/>
      <c r="H63" s="283"/>
      <c r="I63" s="62"/>
      <c r="J63" s="256"/>
      <c r="K63" s="297"/>
      <c r="L63" s="297"/>
      <c r="M63" s="297"/>
      <c r="N63" s="297"/>
      <c r="O63" s="297"/>
      <c r="P63" s="297"/>
      <c r="Q63" s="297"/>
      <c r="R63" s="297"/>
      <c r="S63" s="297"/>
      <c r="T63" s="297"/>
      <c r="U63" s="297"/>
      <c r="V63" s="297"/>
      <c r="W63" s="297"/>
      <c r="X63" s="297"/>
      <c r="Y63" s="297"/>
      <c r="Z63" s="297"/>
      <c r="AA63" s="256"/>
      <c r="AB63" s="66"/>
      <c r="AC63" s="289"/>
      <c r="AD63" s="285"/>
      <c r="AE63" s="285"/>
      <c r="AF63" s="62"/>
      <c r="AG63" s="62"/>
      <c r="AH63" s="62"/>
      <c r="AI63" s="62"/>
      <c r="AJ63" s="62"/>
      <c r="AK63" s="62"/>
      <c r="AL63" s="62"/>
      <c r="AM63" s="62"/>
      <c r="AN63" s="62"/>
      <c r="AO63" s="62"/>
      <c r="AP63" s="62"/>
      <c r="AQ63" s="193"/>
      <c r="AR63" s="193"/>
      <c r="AS63" s="193"/>
      <c r="AT63" s="193"/>
      <c r="AU63" s="193"/>
      <c r="AV63" s="193"/>
      <c r="AW63" s="193"/>
      <c r="AX63" s="193"/>
      <c r="AY63" s="193"/>
      <c r="AZ63" s="193"/>
    </row>
    <row r="64" spans="1:52" s="26" customFormat="1" ht="26.1" customHeight="1">
      <c r="A64" s="63"/>
      <c r="B64" s="54" t="s">
        <v>384</v>
      </c>
      <c r="C64" s="40" t="s">
        <v>354</v>
      </c>
      <c r="D64" s="31"/>
      <c r="E64" s="84" t="s">
        <v>72</v>
      </c>
      <c r="G64" s="283"/>
      <c r="H64" s="283"/>
      <c r="I64" s="62"/>
      <c r="J64" s="62"/>
      <c r="K64" s="283"/>
      <c r="L64" s="283"/>
      <c r="M64" s="283"/>
      <c r="N64" s="283"/>
      <c r="O64" s="283"/>
      <c r="P64" s="283"/>
      <c r="Q64" s="283"/>
      <c r="R64" s="283"/>
      <c r="S64" s="283"/>
      <c r="T64" s="283"/>
      <c r="U64" s="283"/>
      <c r="V64" s="283"/>
      <c r="W64" s="283"/>
      <c r="X64" s="283"/>
      <c r="Y64" s="283"/>
      <c r="Z64" s="283"/>
      <c r="AA64" s="62"/>
      <c r="AB64" s="65"/>
      <c r="AC64" s="289"/>
      <c r="AD64" s="285"/>
      <c r="AE64" s="285"/>
      <c r="AF64" s="62"/>
      <c r="AG64" s="62"/>
      <c r="AH64" s="62"/>
      <c r="AI64" s="62"/>
      <c r="AJ64" s="62"/>
      <c r="AK64" s="62"/>
      <c r="AL64" s="62"/>
      <c r="AM64" s="62"/>
      <c r="AN64" s="62"/>
      <c r="AO64" s="62"/>
      <c r="AP64" s="62"/>
      <c r="AQ64" s="193"/>
      <c r="AR64" s="193"/>
      <c r="AS64" s="193"/>
      <c r="AT64" s="193"/>
      <c r="AU64" s="193"/>
      <c r="AV64" s="193"/>
      <c r="AW64" s="193"/>
      <c r="AX64" s="193"/>
      <c r="AY64" s="193"/>
      <c r="AZ64" s="193"/>
    </row>
    <row r="65" spans="1:52" s="26" customFormat="1" ht="26.1" customHeight="1">
      <c r="A65" s="63"/>
      <c r="B65" s="54" t="s">
        <v>385</v>
      </c>
      <c r="C65" s="34" t="s">
        <v>73</v>
      </c>
      <c r="D65" s="31"/>
      <c r="E65" s="84" t="s">
        <v>74</v>
      </c>
      <c r="G65" s="283"/>
      <c r="H65" s="283"/>
      <c r="I65" s="62"/>
      <c r="J65" s="62"/>
      <c r="K65" s="283"/>
      <c r="L65" s="283"/>
      <c r="M65" s="283"/>
      <c r="N65" s="283"/>
      <c r="O65" s="283"/>
      <c r="P65" s="283"/>
      <c r="Q65" s="283"/>
      <c r="R65" s="283"/>
      <c r="S65" s="283"/>
      <c r="T65" s="283"/>
      <c r="U65" s="283"/>
      <c r="V65" s="283"/>
      <c r="W65" s="283"/>
      <c r="X65" s="283"/>
      <c r="Y65" s="283"/>
      <c r="Z65" s="283"/>
      <c r="AA65" s="62"/>
      <c r="AB65" s="66"/>
      <c r="AC65" s="289"/>
      <c r="AD65" s="285"/>
      <c r="AE65" s="285"/>
      <c r="AF65" s="62"/>
      <c r="AG65" s="62"/>
      <c r="AH65" s="62"/>
      <c r="AI65" s="62"/>
      <c r="AJ65" s="62"/>
      <c r="AK65" s="62"/>
      <c r="AL65" s="62"/>
      <c r="AM65" s="62"/>
      <c r="AN65" s="62"/>
      <c r="AO65" s="62"/>
      <c r="AP65" s="62"/>
      <c r="AQ65" s="193"/>
      <c r="AR65" s="193"/>
      <c r="AS65" s="193"/>
      <c r="AT65" s="193"/>
      <c r="AU65" s="193"/>
      <c r="AV65" s="193"/>
      <c r="AW65" s="193"/>
      <c r="AX65" s="193"/>
      <c r="AY65" s="193"/>
      <c r="AZ65" s="193"/>
    </row>
    <row r="66" spans="1:52" s="26" customFormat="1" ht="26.1" customHeight="1">
      <c r="A66" s="63"/>
      <c r="B66" s="450" t="s">
        <v>386</v>
      </c>
      <c r="C66" s="449" t="s">
        <v>512</v>
      </c>
      <c r="D66" s="31"/>
      <c r="E66" s="84" t="s">
        <v>513</v>
      </c>
      <c r="G66" s="283"/>
      <c r="H66" s="283"/>
      <c r="I66" s="62"/>
      <c r="J66" s="62"/>
      <c r="K66" s="283"/>
      <c r="L66" s="283"/>
      <c r="M66" s="283"/>
      <c r="N66" s="283"/>
      <c r="O66" s="283"/>
      <c r="P66" s="283"/>
      <c r="Q66" s="283"/>
      <c r="R66" s="283"/>
      <c r="S66" s="283"/>
      <c r="T66" s="283"/>
      <c r="U66" s="283"/>
      <c r="V66" s="283"/>
      <c r="W66" s="283"/>
      <c r="X66" s="283"/>
      <c r="Y66" s="283"/>
      <c r="Z66" s="283"/>
      <c r="AA66" s="62"/>
      <c r="AB66" s="66"/>
      <c r="AC66" s="289"/>
      <c r="AD66" s="285"/>
      <c r="AE66" s="285"/>
      <c r="AF66" s="62"/>
      <c r="AG66" s="62"/>
      <c r="AH66" s="62"/>
      <c r="AI66" s="62"/>
      <c r="AJ66" s="62"/>
      <c r="AK66" s="62"/>
      <c r="AL66" s="62"/>
      <c r="AM66" s="62"/>
      <c r="AN66" s="62"/>
      <c r="AO66" s="62"/>
      <c r="AP66" s="62"/>
      <c r="AQ66" s="193"/>
      <c r="AR66" s="193"/>
      <c r="AS66" s="193"/>
      <c r="AT66" s="193"/>
      <c r="AU66" s="193"/>
      <c r="AV66" s="193"/>
      <c r="AW66" s="193"/>
      <c r="AX66" s="193"/>
      <c r="AY66" s="193"/>
      <c r="AZ66" s="193"/>
    </row>
    <row r="67" spans="1:52" s="26" customFormat="1" ht="26.1" customHeight="1">
      <c r="A67" s="63"/>
      <c r="B67" s="450" t="s">
        <v>77</v>
      </c>
      <c r="C67" s="34" t="s">
        <v>75</v>
      </c>
      <c r="D67" s="31"/>
      <c r="E67" s="84" t="s">
        <v>76</v>
      </c>
      <c r="G67" s="283"/>
      <c r="H67" s="283"/>
      <c r="I67" s="62"/>
      <c r="J67" s="256"/>
      <c r="K67" s="297"/>
      <c r="L67" s="297"/>
      <c r="M67" s="297"/>
      <c r="N67" s="297"/>
      <c r="O67" s="297"/>
      <c r="P67" s="297"/>
      <c r="Q67" s="297"/>
      <c r="R67" s="297"/>
      <c r="S67" s="297"/>
      <c r="T67" s="297"/>
      <c r="U67" s="297"/>
      <c r="V67" s="297"/>
      <c r="W67" s="297"/>
      <c r="X67" s="297"/>
      <c r="Y67" s="297"/>
      <c r="Z67" s="297"/>
      <c r="AA67" s="256"/>
      <c r="AB67" s="66"/>
      <c r="AC67" s="289"/>
      <c r="AD67" s="285"/>
      <c r="AE67" s="285"/>
      <c r="AF67" s="62"/>
      <c r="AG67" s="62"/>
      <c r="AH67" s="62"/>
      <c r="AI67" s="62"/>
      <c r="AJ67" s="62"/>
      <c r="AK67" s="62"/>
      <c r="AL67" s="62"/>
      <c r="AM67" s="62"/>
      <c r="AN67" s="62"/>
      <c r="AO67" s="62"/>
      <c r="AP67" s="62"/>
      <c r="AQ67" s="193"/>
      <c r="AR67" s="193"/>
      <c r="AS67" s="193"/>
      <c r="AT67" s="193"/>
      <c r="AU67" s="193"/>
      <c r="AV67" s="193"/>
      <c r="AW67" s="193"/>
      <c r="AX67" s="193"/>
      <c r="AY67" s="193"/>
      <c r="AZ67" s="193"/>
    </row>
    <row r="68" spans="1:52" s="26" customFormat="1" ht="26.1" customHeight="1">
      <c r="A68" s="63"/>
      <c r="B68" s="450" t="s">
        <v>80</v>
      </c>
      <c r="C68" s="34" t="s">
        <v>78</v>
      </c>
      <c r="D68" s="31"/>
      <c r="E68" s="84" t="s">
        <v>79</v>
      </c>
      <c r="G68" s="283"/>
      <c r="H68" s="283"/>
      <c r="I68" s="62"/>
      <c r="J68" s="62"/>
      <c r="K68" s="283"/>
      <c r="L68" s="283"/>
      <c r="M68" s="283"/>
      <c r="N68" s="283"/>
      <c r="O68" s="283"/>
      <c r="P68" s="283"/>
      <c r="Q68" s="283"/>
      <c r="R68" s="283"/>
      <c r="S68" s="283"/>
      <c r="T68" s="283"/>
      <c r="U68" s="283"/>
      <c r="V68" s="283"/>
      <c r="W68" s="283"/>
      <c r="X68" s="283"/>
      <c r="Y68" s="283"/>
      <c r="Z68" s="283"/>
      <c r="AA68" s="62"/>
      <c r="AB68" s="66"/>
      <c r="AC68" s="289"/>
      <c r="AD68" s="285"/>
      <c r="AE68" s="285"/>
      <c r="AF68" s="62"/>
      <c r="AG68" s="62"/>
      <c r="AH68" s="62"/>
      <c r="AI68" s="62"/>
      <c r="AJ68" s="62"/>
      <c r="AK68" s="62"/>
      <c r="AL68" s="62"/>
      <c r="AM68" s="62"/>
      <c r="AN68" s="62"/>
      <c r="AO68" s="62"/>
      <c r="AP68" s="62"/>
      <c r="AQ68" s="193"/>
      <c r="AR68" s="193"/>
      <c r="AS68" s="193"/>
      <c r="AT68" s="193"/>
      <c r="AU68" s="193"/>
      <c r="AV68" s="193"/>
      <c r="AW68" s="193"/>
      <c r="AX68" s="193"/>
      <c r="AY68" s="193"/>
      <c r="AZ68" s="193"/>
    </row>
    <row r="69" spans="1:52" s="26" customFormat="1" ht="26.1" customHeight="1">
      <c r="A69" s="63"/>
      <c r="B69" s="450" t="s">
        <v>83</v>
      </c>
      <c r="C69" s="34" t="s">
        <v>81</v>
      </c>
      <c r="D69" s="31"/>
      <c r="E69" s="84" t="s">
        <v>82</v>
      </c>
      <c r="G69" s="283"/>
      <c r="H69" s="283"/>
      <c r="I69" s="62"/>
      <c r="J69" s="62"/>
      <c r="K69" s="283"/>
      <c r="L69" s="283"/>
      <c r="M69" s="283"/>
      <c r="N69" s="283"/>
      <c r="O69" s="283"/>
      <c r="P69" s="283"/>
      <c r="Q69" s="283"/>
      <c r="R69" s="283"/>
      <c r="S69" s="283"/>
      <c r="T69" s="283"/>
      <c r="U69" s="283"/>
      <c r="V69" s="283"/>
      <c r="W69" s="283"/>
      <c r="X69" s="283"/>
      <c r="Y69" s="283"/>
      <c r="Z69" s="283"/>
      <c r="AA69" s="62"/>
      <c r="AB69" s="66"/>
      <c r="AC69" s="289"/>
      <c r="AD69" s="285"/>
      <c r="AE69" s="285"/>
      <c r="AF69" s="62"/>
      <c r="AG69" s="62"/>
      <c r="AH69" s="62"/>
      <c r="AI69" s="62"/>
      <c r="AJ69" s="62"/>
      <c r="AK69" s="62"/>
      <c r="AL69" s="62"/>
      <c r="AM69" s="62"/>
      <c r="AN69" s="62"/>
      <c r="AO69" s="62"/>
      <c r="AP69" s="62"/>
      <c r="AQ69" s="193"/>
      <c r="AR69" s="193"/>
      <c r="AS69" s="193"/>
      <c r="AT69" s="193"/>
      <c r="AU69" s="193"/>
      <c r="AV69" s="193"/>
      <c r="AW69" s="193"/>
      <c r="AX69" s="193"/>
      <c r="AY69" s="193"/>
      <c r="AZ69" s="193"/>
    </row>
    <row r="70" spans="1:52" ht="26.1" customHeight="1">
      <c r="A70" s="63"/>
      <c r="B70" s="450" t="s">
        <v>86</v>
      </c>
      <c r="C70" s="34" t="s">
        <v>84</v>
      </c>
      <c r="E70" s="84" t="s">
        <v>85</v>
      </c>
      <c r="F70" s="26"/>
      <c r="G70" s="297"/>
      <c r="H70" s="297"/>
      <c r="J70" s="256"/>
      <c r="K70" s="297"/>
      <c r="L70" s="297"/>
      <c r="M70" s="297"/>
      <c r="N70" s="297"/>
      <c r="O70" s="297"/>
      <c r="P70" s="297"/>
      <c r="Q70" s="297"/>
      <c r="R70" s="297"/>
      <c r="S70" s="297"/>
      <c r="T70" s="297"/>
      <c r="U70" s="297"/>
      <c r="V70" s="297"/>
      <c r="W70" s="297"/>
      <c r="X70" s="297"/>
      <c r="Y70" s="297"/>
      <c r="Z70" s="297"/>
      <c r="AA70" s="256"/>
      <c r="AB70" s="66"/>
      <c r="AC70" s="289"/>
      <c r="AQ70" s="196"/>
      <c r="AR70" s="196"/>
      <c r="AS70" s="196"/>
      <c r="AT70" s="196"/>
      <c r="AU70" s="196"/>
      <c r="AV70" s="196"/>
      <c r="AW70" s="196"/>
      <c r="AX70" s="196"/>
      <c r="AY70" s="196"/>
      <c r="AZ70" s="196"/>
    </row>
    <row r="71" spans="1:52" ht="26.1" customHeight="1">
      <c r="A71" s="63"/>
      <c r="B71" s="450" t="s">
        <v>89</v>
      </c>
      <c r="C71" s="34" t="s">
        <v>87</v>
      </c>
      <c r="E71" s="84" t="s">
        <v>88</v>
      </c>
      <c r="F71" s="26"/>
      <c r="G71" s="297"/>
      <c r="H71" s="297"/>
      <c r="J71" s="256"/>
      <c r="K71" s="297"/>
      <c r="L71" s="297"/>
      <c r="M71" s="297"/>
      <c r="N71" s="297"/>
      <c r="O71" s="297"/>
      <c r="P71" s="297"/>
      <c r="Q71" s="297"/>
      <c r="R71" s="297"/>
      <c r="S71" s="297"/>
      <c r="T71" s="297"/>
      <c r="U71" s="297"/>
      <c r="V71" s="297"/>
      <c r="W71" s="297"/>
      <c r="X71" s="297"/>
      <c r="Y71" s="297"/>
      <c r="Z71" s="297"/>
      <c r="AA71" s="256"/>
      <c r="AB71" s="66"/>
      <c r="AC71" s="289"/>
      <c r="AQ71" s="196"/>
      <c r="AR71" s="196"/>
      <c r="AS71" s="196"/>
      <c r="AT71" s="196"/>
      <c r="AU71" s="196"/>
      <c r="AV71" s="196"/>
      <c r="AW71" s="196"/>
      <c r="AX71" s="196"/>
      <c r="AY71" s="196"/>
      <c r="AZ71" s="196"/>
    </row>
    <row r="72" spans="1:52" ht="26.1" customHeight="1">
      <c r="A72" s="54"/>
      <c r="B72" s="450" t="s">
        <v>23</v>
      </c>
      <c r="C72" s="34" t="s">
        <v>90</v>
      </c>
      <c r="E72" s="84" t="s">
        <v>91</v>
      </c>
      <c r="F72" s="27"/>
      <c r="G72" s="297"/>
      <c r="H72" s="297"/>
      <c r="J72" s="256"/>
      <c r="K72" s="297"/>
      <c r="L72" s="297"/>
      <c r="M72" s="297"/>
      <c r="N72" s="297"/>
      <c r="O72" s="297"/>
      <c r="P72" s="297"/>
      <c r="Q72" s="297"/>
      <c r="R72" s="297"/>
      <c r="S72" s="297"/>
      <c r="T72" s="297"/>
      <c r="U72" s="297"/>
      <c r="V72" s="297"/>
      <c r="W72" s="297"/>
      <c r="X72" s="297"/>
      <c r="Y72" s="297"/>
      <c r="Z72" s="297"/>
      <c r="AA72" s="256"/>
      <c r="AB72" s="66"/>
      <c r="AC72" s="289"/>
      <c r="AQ72" s="196"/>
      <c r="AR72" s="196"/>
      <c r="AS72" s="196"/>
      <c r="AT72" s="196"/>
      <c r="AU72" s="196"/>
      <c r="AV72" s="196"/>
      <c r="AW72" s="196"/>
      <c r="AX72" s="196"/>
      <c r="AY72" s="196"/>
      <c r="AZ72" s="196"/>
    </row>
    <row r="73" spans="1:52" ht="26.1" customHeight="1">
      <c r="A73" s="54"/>
      <c r="B73" s="450" t="s">
        <v>94</v>
      </c>
      <c r="C73" s="34" t="s">
        <v>92</v>
      </c>
      <c r="E73" s="84" t="s">
        <v>93</v>
      </c>
      <c r="F73" s="27"/>
      <c r="G73" s="297"/>
      <c r="H73" s="297"/>
      <c r="J73" s="256"/>
      <c r="K73" s="297"/>
      <c r="L73" s="297"/>
      <c r="M73" s="297"/>
      <c r="N73" s="297"/>
      <c r="O73" s="297"/>
      <c r="P73" s="297"/>
      <c r="Q73" s="297"/>
      <c r="R73" s="297"/>
      <c r="S73" s="297"/>
      <c r="T73" s="297"/>
      <c r="U73" s="297"/>
      <c r="V73" s="297"/>
      <c r="W73" s="297"/>
      <c r="X73" s="297"/>
      <c r="Y73" s="297"/>
      <c r="Z73" s="297"/>
      <c r="AA73" s="256"/>
      <c r="AB73" s="66"/>
      <c r="AC73" s="289"/>
      <c r="AQ73" s="196"/>
      <c r="AR73" s="196"/>
      <c r="AS73" s="196"/>
      <c r="AT73" s="196"/>
      <c r="AU73" s="196"/>
      <c r="AV73" s="196"/>
      <c r="AW73" s="196"/>
      <c r="AX73" s="196"/>
      <c r="AY73" s="196"/>
      <c r="AZ73" s="196"/>
    </row>
    <row r="74" spans="1:52" ht="26.1" customHeight="1">
      <c r="A74" s="54"/>
      <c r="B74" s="450" t="s">
        <v>97</v>
      </c>
      <c r="C74" s="34" t="s">
        <v>95</v>
      </c>
      <c r="E74" s="84" t="s">
        <v>96</v>
      </c>
      <c r="F74" s="27"/>
      <c r="G74" s="297"/>
      <c r="H74" s="297"/>
      <c r="J74" s="256"/>
      <c r="K74" s="297"/>
      <c r="L74" s="297"/>
      <c r="M74" s="297"/>
      <c r="N74" s="297"/>
      <c r="O74" s="297"/>
      <c r="P74" s="297"/>
      <c r="Q74" s="297"/>
      <c r="R74" s="297"/>
      <c r="S74" s="297"/>
      <c r="T74" s="297"/>
      <c r="U74" s="297"/>
      <c r="V74" s="297"/>
      <c r="W74" s="297"/>
      <c r="X74" s="297"/>
      <c r="Y74" s="297"/>
      <c r="Z74" s="297"/>
      <c r="AA74" s="256"/>
      <c r="AB74" s="66"/>
      <c r="AC74" s="289"/>
      <c r="AQ74" s="196"/>
      <c r="AR74" s="196"/>
      <c r="AS74" s="196"/>
      <c r="AT74" s="196"/>
      <c r="AU74" s="196"/>
      <c r="AV74" s="196"/>
      <c r="AW74" s="196"/>
      <c r="AX74" s="196"/>
      <c r="AY74" s="196"/>
      <c r="AZ74" s="196"/>
    </row>
    <row r="75" spans="1:52" ht="41.25" customHeight="1">
      <c r="A75" s="54"/>
      <c r="B75" s="450" t="s">
        <v>100</v>
      </c>
      <c r="C75" s="34" t="s">
        <v>98</v>
      </c>
      <c r="E75" s="84" t="s">
        <v>99</v>
      </c>
      <c r="F75" s="27"/>
      <c r="G75" s="297"/>
      <c r="H75" s="297"/>
      <c r="AB75" s="288"/>
      <c r="AC75" s="289"/>
      <c r="AQ75" s="196"/>
      <c r="AR75" s="196"/>
      <c r="AS75" s="196"/>
      <c r="AT75" s="196"/>
      <c r="AU75" s="196"/>
      <c r="AV75" s="196"/>
      <c r="AW75" s="196"/>
      <c r="AX75" s="196"/>
      <c r="AY75" s="196"/>
      <c r="AZ75" s="196"/>
    </row>
    <row r="76" spans="1:52" ht="38.25" customHeight="1">
      <c r="A76" s="54"/>
      <c r="B76" s="89" t="s">
        <v>104</v>
      </c>
      <c r="C76" s="34" t="s">
        <v>101</v>
      </c>
      <c r="E76" s="84" t="s">
        <v>102</v>
      </c>
      <c r="F76" s="27"/>
      <c r="G76" s="93"/>
      <c r="H76" s="93"/>
      <c r="AB76" s="288"/>
      <c r="AC76" s="289"/>
      <c r="AQ76" s="196"/>
      <c r="AR76" s="196"/>
      <c r="AS76" s="196"/>
      <c r="AT76" s="196"/>
      <c r="AU76" s="196"/>
      <c r="AV76" s="196"/>
      <c r="AW76" s="196"/>
      <c r="AX76" s="196"/>
      <c r="AY76" s="196"/>
      <c r="AZ76" s="196"/>
    </row>
    <row r="77" spans="1:52" ht="51.75" customHeight="1">
      <c r="B77" s="89" t="s">
        <v>511</v>
      </c>
      <c r="C77" s="710" t="s">
        <v>105</v>
      </c>
      <c r="D77" s="710"/>
      <c r="E77" s="94" t="s">
        <v>103</v>
      </c>
      <c r="F77" s="27"/>
      <c r="G77" s="93"/>
      <c r="H77" s="93"/>
      <c r="AB77" s="288"/>
      <c r="AC77" s="289"/>
      <c r="AQ77" s="196"/>
      <c r="AR77" s="196"/>
      <c r="AS77" s="196"/>
      <c r="AT77" s="196"/>
      <c r="AU77" s="196"/>
      <c r="AV77" s="196"/>
      <c r="AW77" s="196"/>
      <c r="AX77" s="196"/>
      <c r="AY77" s="196"/>
      <c r="AZ77" s="196"/>
    </row>
    <row r="78" spans="1:52" ht="47.25" customHeight="1">
      <c r="B78" s="829" t="s">
        <v>106</v>
      </c>
      <c r="C78" s="829"/>
      <c r="D78" s="829"/>
      <c r="E78" s="829"/>
      <c r="F78" s="829"/>
      <c r="G78" s="93"/>
      <c r="H78" s="93"/>
      <c r="AB78" s="288"/>
      <c r="AC78" s="289"/>
      <c r="AQ78" s="196"/>
      <c r="AR78" s="196"/>
      <c r="AS78" s="196"/>
      <c r="AT78" s="196"/>
      <c r="AU78" s="196"/>
      <c r="AV78" s="196"/>
      <c r="AW78" s="196"/>
      <c r="AX78" s="196"/>
      <c r="AY78" s="196"/>
      <c r="AZ78" s="196"/>
    </row>
    <row r="79" spans="1:52" ht="60.75" customHeight="1">
      <c r="A79" s="89">
        <v>7</v>
      </c>
      <c r="B79" s="829" t="s">
        <v>108</v>
      </c>
      <c r="C79" s="829"/>
      <c r="D79" s="829"/>
      <c r="E79" s="829"/>
      <c r="F79" s="829"/>
      <c r="G79" s="93"/>
      <c r="H79" s="93"/>
      <c r="AB79" s="288"/>
      <c r="AC79" s="289"/>
      <c r="AQ79" s="196"/>
      <c r="AR79" s="196"/>
      <c r="AS79" s="196"/>
      <c r="AT79" s="196"/>
      <c r="AU79" s="196"/>
      <c r="AV79" s="196"/>
      <c r="AW79" s="196"/>
      <c r="AX79" s="196"/>
      <c r="AY79" s="196"/>
      <c r="AZ79" s="196"/>
    </row>
    <row r="80" spans="1:52" ht="51.75" customHeight="1">
      <c r="A80" s="89">
        <v>8</v>
      </c>
      <c r="B80" s="829" t="s">
        <v>109</v>
      </c>
      <c r="C80" s="829"/>
      <c r="D80" s="829"/>
      <c r="E80" s="829"/>
      <c r="F80" s="829"/>
      <c r="G80" s="93"/>
      <c r="H80" s="93"/>
      <c r="AB80" s="288"/>
      <c r="AC80" s="289"/>
      <c r="AQ80" s="196"/>
      <c r="AR80" s="196"/>
      <c r="AS80" s="196"/>
      <c r="AT80" s="196"/>
      <c r="AU80" s="196"/>
      <c r="AV80" s="196"/>
      <c r="AW80" s="196"/>
      <c r="AX80" s="196"/>
      <c r="AY80" s="196"/>
      <c r="AZ80" s="196"/>
    </row>
    <row r="81" spans="1:52" ht="60.75" customHeight="1">
      <c r="A81" s="89">
        <v>9</v>
      </c>
      <c r="B81" s="829" t="s">
        <v>110</v>
      </c>
      <c r="C81" s="829"/>
      <c r="D81" s="829"/>
      <c r="E81" s="829"/>
      <c r="F81" s="829"/>
      <c r="G81" s="93"/>
      <c r="H81" s="93"/>
      <c r="AB81" s="288"/>
      <c r="AC81" s="289"/>
      <c r="AQ81" s="196"/>
      <c r="AR81" s="196"/>
      <c r="AS81" s="196"/>
      <c r="AT81" s="196"/>
      <c r="AU81" s="196"/>
      <c r="AV81" s="196"/>
      <c r="AW81" s="196"/>
      <c r="AX81" s="196"/>
      <c r="AY81" s="196"/>
      <c r="AZ81" s="196"/>
    </row>
    <row r="82" spans="1:52" ht="58.5" customHeight="1">
      <c r="A82" s="89">
        <v>10</v>
      </c>
      <c r="B82" s="829" t="s">
        <v>111</v>
      </c>
      <c r="C82" s="829"/>
      <c r="D82" s="829"/>
      <c r="E82" s="829"/>
      <c r="F82" s="829"/>
      <c r="G82" s="93"/>
      <c r="H82" s="93"/>
      <c r="AB82" s="288"/>
      <c r="AC82" s="289"/>
      <c r="AQ82" s="196"/>
      <c r="AR82" s="196"/>
      <c r="AS82" s="196"/>
      <c r="AT82" s="196"/>
      <c r="AU82" s="196"/>
      <c r="AV82" s="196"/>
      <c r="AW82" s="196"/>
      <c r="AX82" s="196"/>
      <c r="AY82" s="196"/>
      <c r="AZ82" s="196"/>
    </row>
    <row r="83" spans="1:52" ht="45" customHeight="1">
      <c r="A83" s="89">
        <v>11</v>
      </c>
      <c r="B83" s="829" t="s">
        <v>112</v>
      </c>
      <c r="C83" s="829"/>
      <c r="D83" s="829"/>
      <c r="E83" s="829"/>
      <c r="F83" s="829"/>
      <c r="G83" s="67"/>
      <c r="H83" s="67"/>
      <c r="AB83" s="288"/>
      <c r="AC83" s="289"/>
      <c r="AQ83" s="196"/>
      <c r="AR83" s="196"/>
      <c r="AS83" s="196"/>
      <c r="AT83" s="196"/>
      <c r="AU83" s="196"/>
      <c r="AV83" s="196"/>
      <c r="AW83" s="196"/>
      <c r="AX83" s="196"/>
      <c r="AY83" s="196"/>
      <c r="AZ83" s="196"/>
    </row>
    <row r="84" spans="1:52" ht="47.25" customHeight="1">
      <c r="A84" s="89">
        <v>12</v>
      </c>
      <c r="B84" s="829" t="s">
        <v>113</v>
      </c>
      <c r="C84" s="829"/>
      <c r="D84" s="829"/>
      <c r="E84" s="829"/>
      <c r="F84" s="829"/>
      <c r="G84" s="67"/>
      <c r="H84" s="67"/>
      <c r="AB84" s="288"/>
      <c r="AC84" s="289"/>
      <c r="AQ84" s="196"/>
      <c r="AR84" s="196"/>
      <c r="AS84" s="196"/>
      <c r="AT84" s="196"/>
      <c r="AU84" s="196"/>
      <c r="AV84" s="196"/>
      <c r="AW84" s="196"/>
      <c r="AX84" s="196"/>
      <c r="AY84" s="196"/>
      <c r="AZ84" s="196"/>
    </row>
    <row r="85" spans="1:52" ht="35.1" customHeight="1">
      <c r="A85" s="63"/>
      <c r="B85" s="659" t="s">
        <v>114</v>
      </c>
      <c r="C85" s="659"/>
      <c r="D85" s="659" t="s">
        <v>115</v>
      </c>
      <c r="E85" s="659"/>
      <c r="F85" s="47" t="s">
        <v>322</v>
      </c>
      <c r="G85" s="67"/>
      <c r="H85" s="67"/>
      <c r="AB85" s="288"/>
      <c r="AC85" s="289"/>
      <c r="AQ85" s="196"/>
      <c r="AR85" s="196"/>
      <c r="AS85" s="196"/>
      <c r="AT85" s="196"/>
      <c r="AU85" s="196"/>
      <c r="AV85" s="196"/>
      <c r="AW85" s="196"/>
      <c r="AX85" s="196"/>
      <c r="AY85" s="196"/>
      <c r="AZ85" s="196"/>
    </row>
    <row r="86" spans="1:52" ht="35.1" customHeight="1">
      <c r="A86" s="63"/>
      <c r="B86" s="834"/>
      <c r="C86" s="834"/>
      <c r="D86" s="658"/>
      <c r="E86" s="658"/>
      <c r="F86" s="107"/>
      <c r="G86" s="67"/>
      <c r="H86" s="67"/>
      <c r="AB86" s="288"/>
      <c r="AC86" s="289"/>
      <c r="AQ86" s="196"/>
      <c r="AR86" s="196"/>
      <c r="AS86" s="196"/>
      <c r="AT86" s="196"/>
      <c r="AU86" s="196"/>
      <c r="AV86" s="196"/>
      <c r="AW86" s="196"/>
      <c r="AX86" s="196"/>
      <c r="AY86" s="196"/>
      <c r="AZ86" s="196"/>
    </row>
    <row r="87" spans="1:52" ht="33" customHeight="1">
      <c r="A87" s="63"/>
      <c r="B87" s="834"/>
      <c r="C87" s="834"/>
      <c r="D87" s="658"/>
      <c r="E87" s="658"/>
      <c r="F87" s="107"/>
      <c r="G87" s="67"/>
      <c r="H87" s="67"/>
      <c r="AB87" s="288"/>
      <c r="AC87" s="289"/>
      <c r="AQ87" s="196"/>
      <c r="AR87" s="196"/>
      <c r="AS87" s="196"/>
      <c r="AT87" s="196"/>
      <c r="AU87" s="196"/>
      <c r="AV87" s="196"/>
      <c r="AW87" s="196"/>
      <c r="AX87" s="196"/>
      <c r="AY87" s="196"/>
      <c r="AZ87" s="196"/>
    </row>
    <row r="88" spans="1:52" ht="66.75" customHeight="1">
      <c r="A88" s="63"/>
      <c r="B88" s="834"/>
      <c r="C88" s="834"/>
      <c r="D88" s="658"/>
      <c r="E88" s="658"/>
      <c r="F88" s="107"/>
      <c r="G88" s="93"/>
      <c r="H88" s="93"/>
      <c r="AB88" s="288"/>
      <c r="AC88" s="289"/>
      <c r="AQ88" s="196"/>
      <c r="AR88" s="196"/>
      <c r="AS88" s="196"/>
      <c r="AT88" s="196"/>
      <c r="AU88" s="196"/>
      <c r="AV88" s="196"/>
      <c r="AW88" s="196"/>
      <c r="AX88" s="196"/>
      <c r="AY88" s="196"/>
      <c r="AZ88" s="196"/>
    </row>
    <row r="89" spans="1:52" ht="42" customHeight="1">
      <c r="A89" s="63"/>
      <c r="B89" s="612" t="s">
        <v>323</v>
      </c>
      <c r="C89" s="612"/>
      <c r="D89" s="744"/>
      <c r="E89" s="744"/>
      <c r="F89" s="95"/>
      <c r="G89" s="93"/>
      <c r="H89" s="93"/>
      <c r="AB89" s="288"/>
      <c r="AC89" s="289"/>
      <c r="AQ89" s="196"/>
      <c r="AR89" s="196"/>
      <c r="AS89" s="196"/>
      <c r="AT89" s="196"/>
      <c r="AU89" s="196"/>
      <c r="AV89" s="196"/>
      <c r="AW89" s="196"/>
      <c r="AX89" s="196"/>
      <c r="AY89" s="196"/>
      <c r="AZ89" s="196"/>
    </row>
    <row r="90" spans="1:52" ht="80.25" customHeight="1">
      <c r="A90" s="89">
        <v>13</v>
      </c>
      <c r="B90" s="829" t="s">
        <v>357</v>
      </c>
      <c r="C90" s="829"/>
      <c r="D90" s="829"/>
      <c r="E90" s="829"/>
      <c r="F90" s="829"/>
      <c r="G90" s="67"/>
      <c r="H90" s="67"/>
      <c r="AB90" s="288"/>
      <c r="AC90" s="289"/>
      <c r="AQ90" s="196"/>
      <c r="AR90" s="196"/>
      <c r="AS90" s="196"/>
      <c r="AT90" s="196"/>
      <c r="AU90" s="196"/>
      <c r="AV90" s="196"/>
      <c r="AW90" s="196"/>
      <c r="AX90" s="196"/>
      <c r="AY90" s="196"/>
      <c r="AZ90" s="196"/>
    </row>
    <row r="91" spans="1:52" ht="109.5" customHeight="1">
      <c r="A91" s="94">
        <v>14</v>
      </c>
      <c r="B91" s="829" t="s">
        <v>324</v>
      </c>
      <c r="C91" s="829"/>
      <c r="D91" s="829"/>
      <c r="E91" s="829"/>
      <c r="F91" s="829"/>
      <c r="G91" s="79"/>
      <c r="H91" s="79"/>
      <c r="AB91" s="288"/>
      <c r="AC91" s="289"/>
      <c r="AQ91" s="196"/>
      <c r="AR91" s="196"/>
      <c r="AS91" s="196"/>
      <c r="AT91" s="196"/>
      <c r="AU91" s="196"/>
      <c r="AV91" s="196"/>
      <c r="AW91" s="196"/>
      <c r="AX91" s="196"/>
      <c r="AY91" s="196"/>
      <c r="AZ91" s="196"/>
    </row>
    <row r="92" spans="1:52" ht="15.95" customHeight="1">
      <c r="A92" s="96"/>
      <c r="B92" s="31" t="str">
        <f>IF(ISERROR("Dated this " &amp; AI6 &amp; LOOKUP(AI6,AG1:AG35,AH1:AH35) &amp; " day of " &amp; AI8 &amp; " " &amp;AI9), "", "Dated this " &amp; AI6 &amp; LOOKUP(AI6,AG1:AG35,AH1:AH35) &amp; " day of " &amp; AI8 &amp; " " &amp;AI9)</f>
        <v/>
      </c>
      <c r="E92" s="95"/>
      <c r="F92" s="95"/>
      <c r="G92" s="79"/>
      <c r="H92" s="79"/>
      <c r="AB92" s="288"/>
      <c r="AC92" s="289"/>
      <c r="AQ92" s="196"/>
      <c r="AR92" s="196"/>
      <c r="AS92" s="196"/>
      <c r="AT92" s="196"/>
      <c r="AU92" s="196"/>
      <c r="AV92" s="196"/>
      <c r="AW92" s="196"/>
      <c r="AX92" s="196"/>
      <c r="AY92" s="196"/>
      <c r="AZ92" s="196"/>
    </row>
    <row r="93" spans="1:52" ht="21" customHeight="1">
      <c r="A93" s="96"/>
      <c r="B93" s="40" t="s">
        <v>325</v>
      </c>
      <c r="C93" s="27"/>
      <c r="D93" s="34"/>
      <c r="E93" s="34"/>
      <c r="F93" s="34"/>
      <c r="G93" s="97"/>
      <c r="H93" s="97"/>
      <c r="AB93" s="288"/>
      <c r="AC93" s="289"/>
      <c r="AQ93" s="196"/>
      <c r="AR93" s="196"/>
      <c r="AS93" s="196"/>
      <c r="AT93" s="196"/>
      <c r="AU93" s="196"/>
      <c r="AV93" s="196"/>
      <c r="AW93" s="196"/>
      <c r="AX93" s="196"/>
      <c r="AY93" s="196"/>
      <c r="AZ93" s="196"/>
    </row>
    <row r="94" spans="1:52" ht="21" customHeight="1">
      <c r="A94" s="96"/>
      <c r="B94" s="63"/>
      <c r="C94" s="34"/>
      <c r="D94" s="34"/>
      <c r="E94" s="34"/>
      <c r="F94" s="34"/>
      <c r="G94" s="97"/>
      <c r="H94" s="97"/>
      <c r="AB94" s="288"/>
      <c r="AC94" s="289"/>
      <c r="AQ94" s="196"/>
      <c r="AR94" s="196"/>
      <c r="AS94" s="196"/>
      <c r="AT94" s="196"/>
      <c r="AU94" s="196"/>
      <c r="AV94" s="196"/>
      <c r="AW94" s="196"/>
      <c r="AX94" s="196"/>
      <c r="AY94" s="196"/>
      <c r="AZ94" s="196"/>
    </row>
    <row r="95" spans="1:52" ht="27.95" customHeight="1">
      <c r="A95" s="96"/>
      <c r="B95" s="63"/>
      <c r="C95" s="34"/>
      <c r="D95" s="34"/>
      <c r="F95" s="45" t="s">
        <v>326</v>
      </c>
      <c r="G95" s="87"/>
      <c r="H95" s="87"/>
      <c r="AQ95" s="196"/>
      <c r="AR95" s="196"/>
      <c r="AS95" s="196"/>
      <c r="AT95" s="196"/>
      <c r="AU95" s="196"/>
      <c r="AV95" s="196"/>
      <c r="AW95" s="196"/>
      <c r="AX95" s="196"/>
      <c r="AY95" s="196"/>
      <c r="AZ95" s="196"/>
    </row>
    <row r="96" spans="1:52" ht="27.95" customHeight="1">
      <c r="A96" s="96"/>
      <c r="B96" s="63"/>
      <c r="C96" s="34"/>
      <c r="F96" s="45" t="str">
        <f>"For and on behalf of " &amp; 'Attach 3(JV)'!B9</f>
        <v xml:space="preserve">For and on behalf of </v>
      </c>
      <c r="G96" s="88"/>
      <c r="H96" s="88"/>
      <c r="AQ96" s="196"/>
      <c r="AR96" s="196"/>
      <c r="AS96" s="196"/>
      <c r="AT96" s="196"/>
      <c r="AU96" s="196"/>
      <c r="AV96" s="196"/>
      <c r="AW96" s="196"/>
      <c r="AX96" s="196"/>
      <c r="AY96" s="196"/>
      <c r="AZ96" s="196"/>
    </row>
    <row r="97" spans="1:52" ht="27.95" customHeight="1">
      <c r="A97" s="85"/>
      <c r="D97" s="61"/>
      <c r="E97" s="61"/>
      <c r="F97" s="40"/>
      <c r="G97" s="88"/>
      <c r="H97" s="88"/>
      <c r="AQ97" s="196"/>
      <c r="AR97" s="196"/>
      <c r="AS97" s="196"/>
      <c r="AT97" s="196"/>
      <c r="AU97" s="196"/>
      <c r="AV97" s="196"/>
      <c r="AW97" s="196"/>
      <c r="AX97" s="196"/>
      <c r="AY97" s="196"/>
      <c r="AZ97" s="196"/>
    </row>
    <row r="98" spans="1:52" ht="27.95" customHeight="1">
      <c r="A98" s="83" t="s">
        <v>7</v>
      </c>
      <c r="B98" s="38"/>
      <c r="C98" s="234" t="str">
        <f>'Attach 3(JV)'!B24</f>
        <v/>
      </c>
      <c r="D98" s="61" t="s">
        <v>5</v>
      </c>
      <c r="E98" s="718" t="str">
        <f>'Attach 3(JV)'!E24</f>
        <v/>
      </c>
      <c r="F98" s="718"/>
      <c r="AQ98" s="196"/>
      <c r="AR98" s="196"/>
      <c r="AS98" s="196"/>
      <c r="AT98" s="196"/>
      <c r="AU98" s="196"/>
      <c r="AV98" s="196"/>
      <c r="AW98" s="196"/>
      <c r="AX98" s="196"/>
      <c r="AY98" s="196"/>
      <c r="AZ98" s="196"/>
    </row>
    <row r="99" spans="1:52" ht="30.75" customHeight="1">
      <c r="A99" s="83" t="s">
        <v>8</v>
      </c>
      <c r="B99" s="38"/>
      <c r="C99" s="310" t="str">
        <f>'Attach 3(JV)'!B25</f>
        <v/>
      </c>
      <c r="D99" s="61" t="s">
        <v>6</v>
      </c>
      <c r="E99" s="718" t="str">
        <f>'Attach 3(JV)'!E25</f>
        <v/>
      </c>
      <c r="F99" s="718"/>
      <c r="AQ99" s="196"/>
      <c r="AR99" s="196"/>
      <c r="AS99" s="196"/>
      <c r="AT99" s="196"/>
      <c r="AU99" s="196"/>
      <c r="AV99" s="196"/>
      <c r="AW99" s="196"/>
      <c r="AX99" s="196"/>
      <c r="AY99" s="196"/>
      <c r="AZ99" s="196"/>
    </row>
    <row r="100" spans="1:52" ht="39.950000000000003" customHeight="1">
      <c r="D100" s="61"/>
      <c r="E100" s="61"/>
      <c r="AQ100" s="196"/>
      <c r="AR100" s="196"/>
      <c r="AS100" s="196"/>
      <c r="AT100" s="196"/>
      <c r="AU100" s="196"/>
      <c r="AV100" s="196"/>
      <c r="AW100" s="196"/>
      <c r="AX100" s="196"/>
      <c r="AY100" s="196"/>
      <c r="AZ100" s="196"/>
    </row>
    <row r="101" spans="1:52" ht="16.5" customHeight="1">
      <c r="A101" s="83"/>
      <c r="B101" s="38"/>
      <c r="C101" s="73"/>
      <c r="E101" s="61"/>
      <c r="G101" s="271"/>
      <c r="AQ101" s="196"/>
      <c r="AR101" s="196"/>
      <c r="AS101" s="196"/>
      <c r="AT101" s="196"/>
      <c r="AU101" s="196"/>
      <c r="AV101" s="196"/>
      <c r="AW101" s="196"/>
      <c r="AX101" s="196"/>
      <c r="AY101" s="196"/>
      <c r="AZ101" s="196"/>
    </row>
    <row r="102" spans="1:52" ht="9.75" customHeight="1">
      <c r="A102" s="833" t="s">
        <v>411</v>
      </c>
      <c r="B102" s="833"/>
      <c r="C102" s="833"/>
      <c r="D102" s="833"/>
      <c r="E102" s="833"/>
      <c r="F102" s="833"/>
      <c r="AQ102" s="196"/>
      <c r="AR102" s="196"/>
      <c r="AS102" s="196"/>
      <c r="AT102" s="196"/>
      <c r="AU102" s="196"/>
      <c r="AV102" s="196"/>
      <c r="AW102" s="196"/>
      <c r="AX102" s="196"/>
      <c r="AY102" s="196"/>
      <c r="AZ102" s="196"/>
    </row>
    <row r="103" spans="1:52" ht="27.95" customHeight="1">
      <c r="A103" s="839" t="str">
        <f>IF(AND(H27="JV (Joint Venture)",H28=1), "", "Other Partner -1")</f>
        <v>Other Partner -1</v>
      </c>
      <c r="B103" s="839"/>
      <c r="D103" s="298"/>
      <c r="E103" s="157"/>
      <c r="F103" s="157" t="str">
        <f>IF(AND(H27="JV (Joint Venture)",H28=1), "Other Partner", "Other Partner -2")</f>
        <v>Other Partner -2</v>
      </c>
      <c r="H103" s="331">
        <f>IF(AND(H27="JV (Joint Venture)",H28=1), 1,2)</f>
        <v>2</v>
      </c>
      <c r="AQ103" s="196"/>
      <c r="AR103" s="196"/>
      <c r="AS103" s="196"/>
      <c r="AT103" s="196"/>
      <c r="AU103" s="196"/>
      <c r="AV103" s="196"/>
      <c r="AW103" s="196"/>
      <c r="AX103" s="196"/>
      <c r="AY103" s="196"/>
      <c r="AZ103" s="196"/>
    </row>
    <row r="104" spans="1:52" ht="27.95" customHeight="1">
      <c r="B104" s="45"/>
      <c r="C104" s="73"/>
      <c r="E104" s="45"/>
      <c r="AQ104" s="196"/>
      <c r="AR104" s="196"/>
      <c r="AS104" s="196"/>
      <c r="AT104" s="196"/>
      <c r="AU104" s="196"/>
      <c r="AV104" s="196"/>
      <c r="AW104" s="196"/>
      <c r="AX104" s="196"/>
      <c r="AY104" s="196"/>
      <c r="AZ104" s="196"/>
    </row>
    <row r="105" spans="1:52" ht="27.95" customHeight="1">
      <c r="A105" s="61" t="str">
        <f>IF(AND(H27="JV (Joint Venture)",H28=1), "", "Printed Name :")</f>
        <v>Printed Name :</v>
      </c>
      <c r="B105" s="841"/>
      <c r="C105" s="841"/>
      <c r="E105" s="61" t="s">
        <v>5</v>
      </c>
      <c r="F105" s="312"/>
      <c r="AQ105" s="196"/>
      <c r="AR105" s="196"/>
      <c r="AS105" s="196"/>
      <c r="AT105" s="196"/>
      <c r="AU105" s="196"/>
      <c r="AV105" s="196"/>
      <c r="AW105" s="196"/>
      <c r="AX105" s="196"/>
      <c r="AY105" s="196"/>
      <c r="AZ105" s="196"/>
    </row>
    <row r="106" spans="1:52" ht="33" customHeight="1">
      <c r="A106" s="61" t="str">
        <f>IF(AND(H27="JV (Joint Venture)",H28=1), "", "Designation :")</f>
        <v>Designation :</v>
      </c>
      <c r="B106" s="841"/>
      <c r="C106" s="841"/>
      <c r="E106" s="61" t="s">
        <v>6</v>
      </c>
      <c r="F106" s="312"/>
      <c r="AQ106" s="196"/>
      <c r="AR106" s="196"/>
      <c r="AS106" s="196"/>
      <c r="AT106" s="196"/>
      <c r="AU106" s="196"/>
      <c r="AV106" s="196"/>
      <c r="AW106" s="196"/>
      <c r="AX106" s="196"/>
      <c r="AY106" s="196"/>
      <c r="AZ106" s="196"/>
    </row>
    <row r="107" spans="1:52" s="26" customFormat="1" ht="21" customHeight="1">
      <c r="A107" s="31"/>
      <c r="B107" s="45"/>
      <c r="C107" s="73"/>
      <c r="D107" s="31"/>
      <c r="E107" s="45"/>
      <c r="F107" s="43"/>
      <c r="G107" s="43"/>
      <c r="H107" s="43"/>
      <c r="I107" s="62"/>
      <c r="J107" s="62"/>
      <c r="K107" s="283"/>
      <c r="L107" s="283"/>
      <c r="M107" s="283"/>
      <c r="N107" s="283"/>
      <c r="O107" s="283"/>
      <c r="P107" s="283"/>
      <c r="Q107" s="283"/>
      <c r="R107" s="283"/>
      <c r="S107" s="283"/>
      <c r="T107" s="283"/>
      <c r="U107" s="283"/>
      <c r="V107" s="283"/>
      <c r="W107" s="283"/>
      <c r="X107" s="283"/>
      <c r="Y107" s="283"/>
      <c r="Z107" s="283"/>
      <c r="AA107" s="62"/>
      <c r="AB107" s="65"/>
      <c r="AC107" s="65"/>
      <c r="AD107" s="285"/>
      <c r="AE107" s="285"/>
      <c r="AF107" s="62"/>
      <c r="AG107" s="62"/>
      <c r="AH107" s="62"/>
      <c r="AI107" s="62"/>
      <c r="AJ107" s="62"/>
      <c r="AK107" s="62"/>
      <c r="AL107" s="62"/>
      <c r="AM107" s="62"/>
      <c r="AN107" s="62"/>
      <c r="AO107" s="62"/>
      <c r="AP107" s="62"/>
      <c r="AQ107" s="193"/>
      <c r="AR107" s="193"/>
      <c r="AS107" s="193"/>
      <c r="AT107" s="193"/>
      <c r="AU107" s="193"/>
      <c r="AV107" s="193"/>
      <c r="AW107" s="193"/>
      <c r="AX107" s="193"/>
      <c r="AY107" s="193"/>
      <c r="AZ107" s="193"/>
    </row>
    <row r="108" spans="1:52" s="26" customFormat="1" ht="21" customHeight="1">
      <c r="A108" s="130" t="s">
        <v>134</v>
      </c>
      <c r="B108" s="88"/>
      <c r="C108" s="129"/>
      <c r="D108" s="43"/>
      <c r="E108" s="97"/>
      <c r="F108" s="299"/>
      <c r="G108" s="43"/>
      <c r="H108" s="43"/>
      <c r="I108" s="62"/>
      <c r="J108" s="62"/>
      <c r="K108" s="283"/>
      <c r="L108" s="283"/>
      <c r="M108" s="283"/>
      <c r="N108" s="283"/>
      <c r="O108" s="283"/>
      <c r="P108" s="283"/>
      <c r="Q108" s="283"/>
      <c r="R108" s="283"/>
      <c r="S108" s="283"/>
      <c r="T108" s="283"/>
      <c r="U108" s="283"/>
      <c r="V108" s="283"/>
      <c r="W108" s="283"/>
      <c r="X108" s="283"/>
      <c r="Y108" s="283"/>
      <c r="Z108" s="283"/>
      <c r="AA108" s="62"/>
      <c r="AB108" s="65"/>
      <c r="AC108" s="65"/>
      <c r="AD108" s="285"/>
      <c r="AE108" s="285"/>
      <c r="AF108" s="62"/>
      <c r="AG108" s="62"/>
      <c r="AH108" s="62"/>
      <c r="AI108" s="62"/>
      <c r="AJ108" s="62"/>
      <c r="AK108" s="62"/>
      <c r="AL108" s="62"/>
      <c r="AM108" s="62"/>
      <c r="AN108" s="62"/>
      <c r="AO108" s="62"/>
      <c r="AP108" s="62"/>
      <c r="AQ108" s="193"/>
      <c r="AR108" s="193"/>
      <c r="AS108" s="193"/>
      <c r="AT108" s="193"/>
      <c r="AU108" s="193"/>
      <c r="AV108" s="193"/>
      <c r="AW108" s="193"/>
      <c r="AX108" s="193"/>
      <c r="AY108" s="193"/>
      <c r="AZ108" s="193"/>
    </row>
    <row r="109" spans="1:52" s="26" customFormat="1" ht="21" customHeight="1">
      <c r="A109" s="837" t="s">
        <v>187</v>
      </c>
      <c r="B109" s="837"/>
      <c r="C109" s="837"/>
      <c r="D109" s="832"/>
      <c r="E109" s="832"/>
      <c r="F109" s="832"/>
      <c r="G109" s="43"/>
      <c r="H109" s="43"/>
      <c r="I109" s="62"/>
      <c r="J109" s="62"/>
      <c r="K109" s="283"/>
      <c r="L109" s="283"/>
      <c r="M109" s="283"/>
      <c r="N109" s="283"/>
      <c r="O109" s="283"/>
      <c r="P109" s="283"/>
      <c r="Q109" s="283"/>
      <c r="R109" s="283"/>
      <c r="S109" s="283"/>
      <c r="T109" s="283"/>
      <c r="U109" s="283"/>
      <c r="V109" s="283"/>
      <c r="W109" s="283"/>
      <c r="X109" s="283"/>
      <c r="Y109" s="283"/>
      <c r="Z109" s="283"/>
      <c r="AA109" s="62"/>
      <c r="AB109" s="65"/>
      <c r="AC109" s="65"/>
      <c r="AD109" s="285"/>
      <c r="AE109" s="285"/>
      <c r="AF109" s="62"/>
      <c r="AG109" s="62"/>
      <c r="AH109" s="62"/>
      <c r="AI109" s="62"/>
      <c r="AJ109" s="62"/>
      <c r="AK109" s="62"/>
      <c r="AL109" s="62"/>
      <c r="AM109" s="62"/>
      <c r="AN109" s="62"/>
      <c r="AO109" s="62"/>
      <c r="AP109" s="62"/>
      <c r="AQ109" s="193"/>
      <c r="AR109" s="193"/>
      <c r="AS109" s="193"/>
      <c r="AT109" s="193"/>
      <c r="AU109" s="193"/>
      <c r="AV109" s="193"/>
      <c r="AW109" s="193"/>
      <c r="AX109" s="193"/>
      <c r="AY109" s="193"/>
      <c r="AZ109" s="193"/>
    </row>
    <row r="110" spans="1:52" s="26" customFormat="1" ht="21" customHeight="1">
      <c r="A110" s="838"/>
      <c r="B110" s="838"/>
      <c r="C110" s="838"/>
      <c r="D110" s="832"/>
      <c r="E110" s="832"/>
      <c r="F110" s="832"/>
      <c r="G110" s="43"/>
      <c r="H110" s="43"/>
      <c r="I110" s="62"/>
      <c r="J110" s="62"/>
      <c r="K110" s="283"/>
      <c r="L110" s="283"/>
      <c r="M110" s="283"/>
      <c r="N110" s="283"/>
      <c r="O110" s="283"/>
      <c r="P110" s="283"/>
      <c r="Q110" s="283"/>
      <c r="R110" s="283"/>
      <c r="S110" s="283"/>
      <c r="T110" s="283"/>
      <c r="U110" s="283"/>
      <c r="V110" s="283"/>
      <c r="W110" s="283"/>
      <c r="X110" s="283"/>
      <c r="Y110" s="283"/>
      <c r="Z110" s="283"/>
      <c r="AA110" s="62"/>
      <c r="AB110" s="65"/>
      <c r="AC110" s="65"/>
      <c r="AD110" s="285"/>
      <c r="AE110" s="285"/>
      <c r="AF110" s="62"/>
      <c r="AG110" s="62"/>
      <c r="AH110" s="62"/>
      <c r="AI110" s="62"/>
      <c r="AJ110" s="62"/>
      <c r="AK110" s="62"/>
      <c r="AL110" s="62"/>
      <c r="AM110" s="62"/>
      <c r="AN110" s="62"/>
      <c r="AO110" s="62"/>
      <c r="AP110" s="62"/>
      <c r="AQ110" s="193"/>
      <c r="AR110" s="193"/>
      <c r="AS110" s="193"/>
      <c r="AT110" s="193"/>
      <c r="AU110" s="193"/>
      <c r="AV110" s="193"/>
      <c r="AW110" s="193"/>
      <c r="AX110" s="193"/>
      <c r="AY110" s="193"/>
      <c r="AZ110" s="193"/>
    </row>
    <row r="111" spans="1:52" s="26" customFormat="1" ht="21" customHeight="1">
      <c r="A111" s="840"/>
      <c r="B111" s="840"/>
      <c r="C111" s="840"/>
      <c r="D111" s="832"/>
      <c r="E111" s="832"/>
      <c r="F111" s="832"/>
      <c r="G111" s="43"/>
      <c r="H111" s="43"/>
      <c r="I111" s="62"/>
      <c r="J111" s="62"/>
      <c r="K111" s="283"/>
      <c r="L111" s="283"/>
      <c r="M111" s="283"/>
      <c r="N111" s="283"/>
      <c r="O111" s="283"/>
      <c r="P111" s="283"/>
      <c r="Q111" s="283"/>
      <c r="R111" s="283"/>
      <c r="S111" s="283"/>
      <c r="T111" s="283"/>
      <c r="U111" s="283"/>
      <c r="V111" s="283"/>
      <c r="W111" s="283"/>
      <c r="X111" s="283"/>
      <c r="Y111" s="283"/>
      <c r="Z111" s="283"/>
      <c r="AA111" s="62"/>
      <c r="AB111" s="65"/>
      <c r="AC111" s="65"/>
      <c r="AD111" s="285"/>
      <c r="AE111" s="285"/>
      <c r="AF111" s="62"/>
      <c r="AG111" s="62"/>
      <c r="AH111" s="62"/>
      <c r="AI111" s="62"/>
      <c r="AJ111" s="62"/>
      <c r="AK111" s="62"/>
      <c r="AL111" s="62"/>
      <c r="AM111" s="62"/>
      <c r="AN111" s="62"/>
      <c r="AO111" s="62"/>
      <c r="AP111" s="62"/>
      <c r="AQ111" s="193"/>
      <c r="AR111" s="193"/>
      <c r="AS111" s="193"/>
      <c r="AT111" s="193"/>
      <c r="AU111" s="193"/>
      <c r="AV111" s="193"/>
      <c r="AW111" s="193"/>
      <c r="AX111" s="193"/>
      <c r="AY111" s="193"/>
      <c r="AZ111" s="193"/>
    </row>
    <row r="112" spans="1:52" s="26" customFormat="1" ht="52.5" customHeight="1">
      <c r="A112" s="836" t="s">
        <v>188</v>
      </c>
      <c r="B112" s="836"/>
      <c r="C112" s="836"/>
      <c r="D112" s="832"/>
      <c r="E112" s="832"/>
      <c r="F112" s="832"/>
      <c r="G112" s="98"/>
      <c r="H112" s="98"/>
      <c r="I112" s="62"/>
      <c r="J112" s="62"/>
      <c r="K112" s="283"/>
      <c r="L112" s="283"/>
      <c r="M112" s="283"/>
      <c r="N112" s="283"/>
      <c r="O112" s="283"/>
      <c r="P112" s="283"/>
      <c r="Q112" s="283"/>
      <c r="R112" s="283"/>
      <c r="S112" s="283"/>
      <c r="T112" s="283"/>
      <c r="U112" s="283"/>
      <c r="V112" s="283"/>
      <c r="W112" s="283"/>
      <c r="X112" s="283"/>
      <c r="Y112" s="283"/>
      <c r="Z112" s="283"/>
      <c r="AA112" s="62"/>
      <c r="AB112" s="65"/>
      <c r="AC112" s="65"/>
      <c r="AD112" s="285"/>
      <c r="AE112" s="285"/>
      <c r="AF112" s="62"/>
      <c r="AG112" s="62"/>
      <c r="AH112" s="62"/>
      <c r="AI112" s="62"/>
      <c r="AJ112" s="62"/>
      <c r="AK112" s="62"/>
      <c r="AL112" s="62"/>
      <c r="AM112" s="62"/>
      <c r="AN112" s="62"/>
      <c r="AO112" s="62"/>
      <c r="AP112" s="62"/>
      <c r="AQ112" s="193"/>
      <c r="AR112" s="193"/>
      <c r="AS112" s="193"/>
      <c r="AT112" s="193"/>
      <c r="AU112" s="193"/>
      <c r="AV112" s="193"/>
      <c r="AW112" s="193"/>
      <c r="AX112" s="193"/>
      <c r="AY112" s="193"/>
      <c r="AZ112" s="193"/>
    </row>
    <row r="113" spans="1:42" s="26" customFormat="1" ht="21" customHeight="1">
      <c r="A113" s="836" t="s">
        <v>189</v>
      </c>
      <c r="B113" s="836"/>
      <c r="C113" s="836"/>
      <c r="D113" s="832"/>
      <c r="E113" s="832"/>
      <c r="F113" s="832"/>
      <c r="G113" s="43"/>
      <c r="H113" s="43"/>
      <c r="I113" s="62"/>
      <c r="J113" s="62"/>
      <c r="K113" s="283"/>
      <c r="L113" s="283"/>
      <c r="M113" s="283"/>
      <c r="N113" s="283"/>
      <c r="O113" s="283"/>
      <c r="P113" s="283"/>
      <c r="Q113" s="283"/>
      <c r="R113" s="283"/>
      <c r="S113" s="283"/>
      <c r="T113" s="283"/>
      <c r="U113" s="283"/>
      <c r="V113" s="283"/>
      <c r="W113" s="283"/>
      <c r="X113" s="283"/>
      <c r="Y113" s="283"/>
      <c r="Z113" s="283"/>
      <c r="AA113" s="62"/>
      <c r="AB113" s="65"/>
      <c r="AC113" s="65"/>
      <c r="AD113" s="285"/>
      <c r="AE113" s="285"/>
      <c r="AF113" s="62"/>
      <c r="AG113" s="62"/>
      <c r="AH113" s="62"/>
      <c r="AI113" s="62"/>
      <c r="AJ113" s="62"/>
      <c r="AK113" s="62"/>
      <c r="AL113" s="62"/>
      <c r="AM113" s="62"/>
      <c r="AN113" s="62"/>
      <c r="AO113" s="62"/>
      <c r="AP113" s="62"/>
    </row>
    <row r="114" spans="1:42" s="26" customFormat="1" ht="21" customHeight="1">
      <c r="A114" s="836" t="s">
        <v>190</v>
      </c>
      <c r="B114" s="836"/>
      <c r="C114" s="836"/>
      <c r="D114" s="832"/>
      <c r="E114" s="832"/>
      <c r="F114" s="832"/>
      <c r="G114" s="43"/>
      <c r="H114" s="43"/>
      <c r="I114" s="62"/>
      <c r="J114" s="62"/>
      <c r="K114" s="283"/>
      <c r="L114" s="283"/>
      <c r="M114" s="283"/>
      <c r="N114" s="283"/>
      <c r="O114" s="283"/>
      <c r="P114" s="283"/>
      <c r="Q114" s="283"/>
      <c r="R114" s="283"/>
      <c r="S114" s="283"/>
      <c r="T114" s="283"/>
      <c r="U114" s="283"/>
      <c r="V114" s="283"/>
      <c r="W114" s="283"/>
      <c r="X114" s="283"/>
      <c r="Y114" s="283"/>
      <c r="Z114" s="283"/>
      <c r="AA114" s="62"/>
      <c r="AB114" s="65"/>
      <c r="AC114" s="65"/>
      <c r="AD114" s="285"/>
      <c r="AE114" s="285"/>
      <c r="AF114" s="62"/>
      <c r="AG114" s="62"/>
      <c r="AH114" s="62"/>
      <c r="AI114" s="62"/>
      <c r="AJ114" s="62"/>
      <c r="AK114" s="62"/>
      <c r="AL114" s="62"/>
      <c r="AM114" s="62"/>
      <c r="AN114" s="62"/>
      <c r="AO114" s="62"/>
      <c r="AP114" s="62"/>
    </row>
    <row r="115" spans="1:42">
      <c r="A115" s="837" t="s">
        <v>191</v>
      </c>
      <c r="B115" s="837"/>
      <c r="C115" s="837"/>
      <c r="D115" s="832"/>
      <c r="E115" s="832"/>
      <c r="F115" s="832"/>
    </row>
    <row r="116" spans="1:42">
      <c r="A116" s="838"/>
      <c r="B116" s="838"/>
      <c r="C116" s="838"/>
      <c r="D116" s="832"/>
      <c r="E116" s="832"/>
      <c r="F116" s="832"/>
    </row>
    <row r="117" spans="1:42" ht="47.25" customHeight="1">
      <c r="A117" s="840"/>
      <c r="B117" s="840"/>
      <c r="C117" s="840"/>
      <c r="D117" s="832"/>
      <c r="E117" s="832"/>
      <c r="F117" s="832"/>
      <c r="H117" s="316" t="s">
        <v>422</v>
      </c>
      <c r="I117" s="317" t="str">
        <f>"Attachment 2(" &amp; Basic!$B$2 &amp; ") "</f>
        <v xml:space="preserve">Attachment 2() </v>
      </c>
      <c r="J117" s="317" t="s">
        <v>421</v>
      </c>
    </row>
    <row r="118" spans="1:42">
      <c r="A118" s="183"/>
      <c r="B118" s="183"/>
      <c r="C118" s="183"/>
      <c r="D118" s="184"/>
      <c r="E118" s="184"/>
      <c r="F118" s="184"/>
    </row>
    <row r="119" spans="1:42" ht="51" customHeight="1">
      <c r="A119" s="835" t="str">
        <f>H117&amp;I117&amp;J117</f>
        <v>Note: Bidders may note that no prescribed proforma has been enclosed for Attachment 2() Power of Attorney. Bidders may use their own proforma for furnishing the required information with the bid.</v>
      </c>
      <c r="B119" s="835"/>
      <c r="C119" s="835"/>
      <c r="D119" s="835"/>
      <c r="E119" s="835"/>
      <c r="F119" s="835"/>
    </row>
  </sheetData>
  <sheetProtection formatColumns="0" formatRows="0" selectLockedCells="1"/>
  <customSheetViews>
    <customSheetView guid="{2CA9D59A-7A24-4810-80B5-421044268D0D}" scale="120" showPageBreaks="1" showGridLines="0" printArea="1" state="hidden" view="pageBreakPreview">
      <selection activeCell="G18" sqref="G18"/>
      <rowBreaks count="2" manualBreakCount="2">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1"/>
      <headerFooter alignWithMargins="0">
        <oddFooter>&amp;R&amp;"Book Antiqua,Bold"&amp;8 Page &amp;P of &amp;N</oddFooter>
      </headerFooter>
    </customSheetView>
    <customSheetView guid="{568F3CA5-E4AA-42C0-A3F9-2E87F5C640E3}" scale="120" showPageBreaks="1" showGridLines="0" printArea="1" state="hidden" view="pageBreakPreview">
      <selection activeCell="G18" sqref="G18"/>
      <rowBreaks count="2" manualBreakCount="2">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2"/>
      <headerFooter alignWithMargins="0">
        <oddFooter>&amp;R&amp;"Book Antiqua,Bold"&amp;8 Page &amp;P of &amp;N</oddFooter>
      </headerFooter>
    </customSheetView>
    <customSheetView guid="{1F125E51-1799-42D0-B41E-DC039BB17D59}" scale="120" showPageBreaks="1" showGridLines="0" printArea="1" view="pageBreakPreview" topLeftCell="A6">
      <selection activeCell="G18" sqref="G18"/>
      <rowBreaks count="2" manualBreakCount="2">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3"/>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59" right="0.46" top="0.59055118110236227" bottom="0.59055118110236227" header="0.35433070866141736" footer="0.35433070866141736"/>
      <pageSetup scale="84"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6"/>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0D490C87-B003-4943-9825-ACE0B8E7CC06}"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18"/>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9"/>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0"/>
      <headerFooter alignWithMargins="0">
        <oddFooter>&amp;R&amp;"Book Antiqua,Bold"&amp;8 Page &amp;P of &amp;N</oddFooter>
      </headerFooter>
    </customSheetView>
  </customSheetViews>
  <mergeCells count="100">
    <mergeCell ref="D32:F32"/>
    <mergeCell ref="D33:F33"/>
    <mergeCell ref="D34:F34"/>
    <mergeCell ref="D31:F31"/>
    <mergeCell ref="A111:C111"/>
    <mergeCell ref="D47:F47"/>
    <mergeCell ref="D48:F48"/>
    <mergeCell ref="D49:F49"/>
    <mergeCell ref="D50:F50"/>
    <mergeCell ref="B84:F84"/>
    <mergeCell ref="B85:C85"/>
    <mergeCell ref="D85:E85"/>
    <mergeCell ref="B63:F63"/>
    <mergeCell ref="C77:D77"/>
    <mergeCell ref="B78:F78"/>
    <mergeCell ref="B79:F79"/>
    <mergeCell ref="D51:F51"/>
    <mergeCell ref="A117:C117"/>
    <mergeCell ref="D117:F117"/>
    <mergeCell ref="D109:F109"/>
    <mergeCell ref="A110:C110"/>
    <mergeCell ref="B106:C106"/>
    <mergeCell ref="D110:F110"/>
    <mergeCell ref="B91:F91"/>
    <mergeCell ref="B105:C105"/>
    <mergeCell ref="A109:C109"/>
    <mergeCell ref="B81:F81"/>
    <mergeCell ref="B82:F82"/>
    <mergeCell ref="B83:F83"/>
    <mergeCell ref="B80:F80"/>
    <mergeCell ref="B60:F60"/>
    <mergeCell ref="B61:F61"/>
    <mergeCell ref="D26:F26"/>
    <mergeCell ref="D27:F27"/>
    <mergeCell ref="D28:F28"/>
    <mergeCell ref="B21:F21"/>
    <mergeCell ref="A119:F119"/>
    <mergeCell ref="A113:C113"/>
    <mergeCell ref="D113:F113"/>
    <mergeCell ref="A114:C114"/>
    <mergeCell ref="D114:F114"/>
    <mergeCell ref="A115:C115"/>
    <mergeCell ref="A116:C116"/>
    <mergeCell ref="D116:F116"/>
    <mergeCell ref="D115:F115"/>
    <mergeCell ref="A112:C112"/>
    <mergeCell ref="D112:F112"/>
    <mergeCell ref="A103:B103"/>
    <mergeCell ref="D29:F29"/>
    <mergeCell ref="D46:F46"/>
    <mergeCell ref="D30:F30"/>
    <mergeCell ref="D111:F111"/>
    <mergeCell ref="A102:F102"/>
    <mergeCell ref="B86:C86"/>
    <mergeCell ref="D86:E86"/>
    <mergeCell ref="B87:C87"/>
    <mergeCell ref="D87:E87"/>
    <mergeCell ref="B88:C88"/>
    <mergeCell ref="D88:E88"/>
    <mergeCell ref="E98:F98"/>
    <mergeCell ref="E99:F99"/>
    <mergeCell ref="B89:C89"/>
    <mergeCell ref="D89:E89"/>
    <mergeCell ref="B90:F90"/>
    <mergeCell ref="B62:F62"/>
    <mergeCell ref="B55:F55"/>
    <mergeCell ref="B56:F56"/>
    <mergeCell ref="B57:F57"/>
    <mergeCell ref="B58:F58"/>
    <mergeCell ref="B59:F59"/>
    <mergeCell ref="G25:J25"/>
    <mergeCell ref="B17:F17"/>
    <mergeCell ref="B54:F54"/>
    <mergeCell ref="D45:F45"/>
    <mergeCell ref="D44:F44"/>
    <mergeCell ref="D35:F35"/>
    <mergeCell ref="D36:F36"/>
    <mergeCell ref="D37:F37"/>
    <mergeCell ref="D38:F38"/>
    <mergeCell ref="D39:F39"/>
    <mergeCell ref="B52:E52"/>
    <mergeCell ref="B53:F53"/>
    <mergeCell ref="D40:F40"/>
    <mergeCell ref="D41:F41"/>
    <mergeCell ref="D42:F42"/>
    <mergeCell ref="D43:F43"/>
    <mergeCell ref="G16:H16"/>
    <mergeCell ref="G21:J21"/>
    <mergeCell ref="D22:F22"/>
    <mergeCell ref="D24:F24"/>
    <mergeCell ref="G24:J24"/>
    <mergeCell ref="B18:F18"/>
    <mergeCell ref="B19:F19"/>
    <mergeCell ref="D23:F23"/>
    <mergeCell ref="G19:I19"/>
    <mergeCell ref="A3:F3"/>
    <mergeCell ref="C5:F5"/>
    <mergeCell ref="B6:C6"/>
    <mergeCell ref="C15:F15"/>
    <mergeCell ref="D25:F25"/>
  </mergeCells>
  <conditionalFormatting sqref="Z26">
    <cfRule type="expression" dxfId="11" priority="16" stopIfTrue="1">
      <formula>"if(right($I$21,1)=""."")"</formula>
    </cfRule>
  </conditionalFormatting>
  <conditionalFormatting sqref="H28">
    <cfRule type="expression" dxfId="10" priority="15" stopIfTrue="1">
      <formula>$G$28="Not Applicable"</formula>
    </cfRule>
  </conditionalFormatting>
  <conditionalFormatting sqref="D27:F27 H27:H28">
    <cfRule type="expression" dxfId="9" priority="14" stopIfTrue="1">
      <formula>$H$27="Sole Bidder"</formula>
    </cfRule>
  </conditionalFormatting>
  <conditionalFormatting sqref="F105:F106">
    <cfRule type="expression" dxfId="8" priority="13" stopIfTrue="1">
      <formula>$E$105=""</formula>
    </cfRule>
  </conditionalFormatting>
  <conditionalFormatting sqref="D28:F28">
    <cfRule type="expression" dxfId="7" priority="11" stopIfTrue="1">
      <formula>$G$28="No"</formula>
    </cfRule>
  </conditionalFormatting>
  <conditionalFormatting sqref="B90:F90">
    <cfRule type="expression" dxfId="6" priority="9">
      <formula>$H$27="Sole Bidder"</formula>
    </cfRule>
  </conditionalFormatting>
  <conditionalFormatting sqref="A102:F107">
    <cfRule type="expression" dxfId="5" priority="8">
      <formula>$H$27="Sole Bidder"</formula>
    </cfRule>
  </conditionalFormatting>
  <conditionalFormatting sqref="B105:C105">
    <cfRule type="expression" dxfId="4" priority="6">
      <formula>$A$105=""</formula>
    </cfRule>
  </conditionalFormatting>
  <conditionalFormatting sqref="B106:C106">
    <cfRule type="expression" dxfId="3" priority="5">
      <formula>$A$106=""</formula>
    </cfRule>
  </conditionalFormatting>
  <conditionalFormatting sqref="D22:F22">
    <cfRule type="expression" dxfId="2" priority="4">
      <formula>$P$16=1</formula>
    </cfRule>
  </conditionalFormatting>
  <conditionalFormatting sqref="D24:F24">
    <cfRule type="expression" dxfId="1" priority="3">
      <formula>$P$16=0</formula>
    </cfRule>
  </conditionalFormatting>
  <conditionalFormatting sqref="B52:F53">
    <cfRule type="expression" dxfId="0" priority="2" stopIfTrue="1">
      <formula>$P$16=0</formula>
    </cfRule>
  </conditionalFormatting>
  <dataValidations xWindow="1301" yWindow="417" count="3">
    <dataValidation type="whole" allowBlank="1" showInputMessage="1" showErrorMessage="1" error="Enter numeric figure only !" prompt="Enter the Bid Security Amount in Figures" sqref="I22:I23">
      <formula1>0</formula1>
      <formula2>990000000</formula2>
    </dataValidation>
    <dataValidation type="list" allowBlank="1" showInputMessage="1" showErrorMessage="1" sqref="G22:G23">
      <formula1>$AC$20:$AC$25</formula1>
    </dataValidation>
    <dataValidation type="list" allowBlank="1" showInputMessage="1" showErrorMessage="1" sqref="J19">
      <formula1>"in Separate envelope, through Online payment mode"</formula1>
    </dataValidation>
  </dataValidations>
  <pageMargins left="0.59" right="0.46" top="0.59055118110236227" bottom="0.59055118110236227" header="0.35433070866141736" footer="0.35433070866141736"/>
  <pageSetup scale="83" orientation="portrait" r:id="rId21"/>
  <headerFooter alignWithMargins="0">
    <oddFooter>&amp;R&amp;"Book Antiqua,Bold"&amp;8 Page &amp;P of &amp;N</oddFooter>
  </headerFooter>
  <rowBreaks count="2" manualBreakCount="2">
    <brk id="79" max="5" man="1"/>
    <brk id="99" max="5" man="1"/>
  </rowBreaks>
  <colBreaks count="1" manualBreakCount="1">
    <brk id="6" max="107" man="1"/>
  </colBreaks>
  <drawing r:id="rId2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ColWidth="9.140625" defaultRowHeight="12.75"/>
  <cols>
    <col min="1" max="1" width="13.28515625" style="264" customWidth="1"/>
    <col min="2" max="2" width="11.85546875" style="264" customWidth="1"/>
    <col min="3" max="15" width="9.140625" style="264"/>
    <col min="16" max="16384" width="9.140625" style="225"/>
  </cols>
  <sheetData>
    <row r="1" spans="1:15" s="224" customFormat="1" ht="30" customHeight="1">
      <c r="A1" s="843">
        <f>'Bid Form 1st Envelope '!I22</f>
        <v>0</v>
      </c>
      <c r="B1" s="843"/>
      <c r="C1" s="262"/>
      <c r="D1" s="262"/>
      <c r="E1" s="262"/>
      <c r="F1" s="262"/>
      <c r="G1" s="262"/>
      <c r="H1" s="262"/>
      <c r="I1" s="262"/>
      <c r="J1" s="262"/>
      <c r="K1" s="262"/>
      <c r="L1" s="262"/>
      <c r="M1" s="262"/>
      <c r="N1" s="262"/>
      <c r="O1" s="262"/>
    </row>
    <row r="2" spans="1:15" s="224" customFormat="1" ht="30" customHeight="1">
      <c r="A2" s="263"/>
      <c r="B2" s="262"/>
      <c r="C2" s="262"/>
      <c r="D2" s="262"/>
      <c r="E2" s="262"/>
      <c r="F2" s="262"/>
      <c r="G2" s="262"/>
      <c r="H2" s="262"/>
      <c r="I2" s="262"/>
      <c r="J2" s="262"/>
      <c r="K2" s="262"/>
      <c r="L2" s="262"/>
      <c r="M2" s="262"/>
      <c r="N2" s="262"/>
      <c r="O2" s="262"/>
    </row>
    <row r="3" spans="1:15">
      <c r="A3" s="263"/>
    </row>
    <row r="4" spans="1:15">
      <c r="A4" s="265" t="str">
        <f>IF(OR((A1&gt;9999999999),(A1&lt;0)),"Invalid Entry - More than 1000 crore OR -ve value",IF(A1=0, "Rs. Zero Only ",+CONCATENATE("Rs. ", B11,D11,B10,D10,B9,D9,B8,D8,B7,D7,B6," Only")))</f>
        <v xml:space="preserve">Rs. Zero Only </v>
      </c>
    </row>
    <row r="5" spans="1:15">
      <c r="A5" s="263"/>
    </row>
    <row r="6" spans="1:15">
      <c r="A6" s="266">
        <f>-INT(A1/100)*100+ROUND(A1,0)</f>
        <v>0</v>
      </c>
      <c r="B6" s="264" t="str">
        <f t="shared" ref="B6:B11" si="0">IF(A6=0,"",LOOKUP(A6,$A$13:$A$112,$B$13:$B$112))</f>
        <v/>
      </c>
      <c r="D6" s="265"/>
    </row>
    <row r="7" spans="1:15">
      <c r="A7" s="266">
        <f>-INT(A1/1000)*10+INT(A1/100)</f>
        <v>0</v>
      </c>
      <c r="B7" s="264" t="str">
        <f t="shared" si="0"/>
        <v/>
      </c>
      <c r="D7" s="265" t="str">
        <f>+IF(B7="",""," Hundred ")</f>
        <v/>
      </c>
    </row>
    <row r="8" spans="1:15">
      <c r="A8" s="266">
        <f>-INT(A1/100000)*100+INT(A1/1000)</f>
        <v>0</v>
      </c>
      <c r="B8" s="264" t="str">
        <f t="shared" si="0"/>
        <v/>
      </c>
      <c r="D8" s="265" t="str">
        <f>IF((B8=""),IF(C8="",""," Thousand ")," Thousand ")</f>
        <v/>
      </c>
    </row>
    <row r="9" spans="1:15">
      <c r="A9" s="266">
        <f>-INT(A1/10000000)*100+INT(A1/100000)</f>
        <v>0</v>
      </c>
      <c r="B9" s="264" t="str">
        <f t="shared" si="0"/>
        <v/>
      </c>
      <c r="D9" s="265" t="str">
        <f>IF((B9=""),IF(C9="",""," Lac ")," Lac ")</f>
        <v/>
      </c>
    </row>
    <row r="10" spans="1:15">
      <c r="A10" s="266">
        <f>-INT(A1/1000000000)*100+INT(A1/10000000)</f>
        <v>0</v>
      </c>
      <c r="B10" s="267" t="str">
        <f t="shared" si="0"/>
        <v/>
      </c>
      <c r="D10" s="265" t="str">
        <f>IF((B10=""),IF(C10="",""," Crore ")," Crore ")</f>
        <v/>
      </c>
    </row>
    <row r="11" spans="1:15">
      <c r="A11" s="268">
        <f>-INT(A1/10000000000)*1000+INT(A1/1000000000)</f>
        <v>0</v>
      </c>
      <c r="B11" s="267" t="str">
        <f t="shared" si="0"/>
        <v/>
      </c>
      <c r="D11" s="265" t="str">
        <f>IF((B11=""),IF(C11="",""," Hundred ")," Hundred ")</f>
        <v/>
      </c>
    </row>
    <row r="13" spans="1:15">
      <c r="A13" s="269">
        <v>1</v>
      </c>
      <c r="B13" s="270" t="s">
        <v>203</v>
      </c>
    </row>
    <row r="14" spans="1:15">
      <c r="A14" s="269">
        <v>2</v>
      </c>
      <c r="B14" s="270" t="s">
        <v>204</v>
      </c>
    </row>
    <row r="15" spans="1:15">
      <c r="A15" s="269">
        <v>3</v>
      </c>
      <c r="B15" s="270" t="s">
        <v>205</v>
      </c>
    </row>
    <row r="16" spans="1:15">
      <c r="A16" s="269">
        <v>4</v>
      </c>
      <c r="B16" s="270" t="s">
        <v>206</v>
      </c>
    </row>
    <row r="17" spans="1:2">
      <c r="A17" s="269">
        <v>5</v>
      </c>
      <c r="B17" s="270" t="s">
        <v>207</v>
      </c>
    </row>
    <row r="18" spans="1:2">
      <c r="A18" s="269">
        <v>6</v>
      </c>
      <c r="B18" s="270" t="s">
        <v>208</v>
      </c>
    </row>
    <row r="19" spans="1:2">
      <c r="A19" s="269">
        <v>7</v>
      </c>
      <c r="B19" s="270" t="s">
        <v>209</v>
      </c>
    </row>
    <row r="20" spans="1:2">
      <c r="A20" s="269">
        <v>8</v>
      </c>
      <c r="B20" s="270" t="s">
        <v>210</v>
      </c>
    </row>
    <row r="21" spans="1:2">
      <c r="A21" s="269">
        <v>9</v>
      </c>
      <c r="B21" s="270" t="s">
        <v>211</v>
      </c>
    </row>
    <row r="22" spans="1:2">
      <c r="A22" s="269">
        <v>10</v>
      </c>
      <c r="B22" s="270" t="s">
        <v>212</v>
      </c>
    </row>
    <row r="23" spans="1:2">
      <c r="A23" s="269">
        <v>11</v>
      </c>
      <c r="B23" s="270" t="s">
        <v>213</v>
      </c>
    </row>
    <row r="24" spans="1:2">
      <c r="A24" s="269">
        <v>12</v>
      </c>
      <c r="B24" s="270" t="s">
        <v>214</v>
      </c>
    </row>
    <row r="25" spans="1:2">
      <c r="A25" s="269">
        <v>13</v>
      </c>
      <c r="B25" s="270" t="s">
        <v>215</v>
      </c>
    </row>
    <row r="26" spans="1:2">
      <c r="A26" s="269">
        <v>14</v>
      </c>
      <c r="B26" s="270" t="s">
        <v>216</v>
      </c>
    </row>
    <row r="27" spans="1:2">
      <c r="A27" s="269">
        <v>15</v>
      </c>
      <c r="B27" s="270" t="s">
        <v>217</v>
      </c>
    </row>
    <row r="28" spans="1:2">
      <c r="A28" s="269">
        <v>16</v>
      </c>
      <c r="B28" s="270" t="s">
        <v>218</v>
      </c>
    </row>
    <row r="29" spans="1:2">
      <c r="A29" s="269">
        <v>17</v>
      </c>
      <c r="B29" s="270" t="s">
        <v>219</v>
      </c>
    </row>
    <row r="30" spans="1:2">
      <c r="A30" s="269">
        <v>18</v>
      </c>
      <c r="B30" s="270" t="s">
        <v>220</v>
      </c>
    </row>
    <row r="31" spans="1:2">
      <c r="A31" s="269">
        <v>19</v>
      </c>
      <c r="B31" s="270" t="s">
        <v>221</v>
      </c>
    </row>
    <row r="32" spans="1:2">
      <c r="A32" s="269">
        <v>20</v>
      </c>
      <c r="B32" s="270" t="s">
        <v>222</v>
      </c>
    </row>
    <row r="33" spans="1:2">
      <c r="A33" s="269">
        <v>21</v>
      </c>
      <c r="B33" s="270" t="s">
        <v>223</v>
      </c>
    </row>
    <row r="34" spans="1:2">
      <c r="A34" s="269">
        <v>22</v>
      </c>
      <c r="B34" s="270" t="s">
        <v>224</v>
      </c>
    </row>
    <row r="35" spans="1:2">
      <c r="A35" s="269">
        <v>23</v>
      </c>
      <c r="B35" s="270" t="s">
        <v>225</v>
      </c>
    </row>
    <row r="36" spans="1:2">
      <c r="A36" s="269">
        <v>24</v>
      </c>
      <c r="B36" s="270" t="s">
        <v>226</v>
      </c>
    </row>
    <row r="37" spans="1:2">
      <c r="A37" s="269">
        <v>25</v>
      </c>
      <c r="B37" s="270" t="s">
        <v>227</v>
      </c>
    </row>
    <row r="38" spans="1:2">
      <c r="A38" s="269">
        <v>26</v>
      </c>
      <c r="B38" s="270" t="s">
        <v>228</v>
      </c>
    </row>
    <row r="39" spans="1:2">
      <c r="A39" s="269">
        <v>27</v>
      </c>
      <c r="B39" s="270" t="s">
        <v>229</v>
      </c>
    </row>
    <row r="40" spans="1:2">
      <c r="A40" s="269">
        <v>28</v>
      </c>
      <c r="B40" s="270" t="s">
        <v>230</v>
      </c>
    </row>
    <row r="41" spans="1:2">
      <c r="A41" s="269">
        <v>29</v>
      </c>
      <c r="B41" s="270" t="s">
        <v>231</v>
      </c>
    </row>
    <row r="42" spans="1:2">
      <c r="A42" s="269">
        <v>30</v>
      </c>
      <c r="B42" s="270" t="s">
        <v>232</v>
      </c>
    </row>
    <row r="43" spans="1:2">
      <c r="A43" s="269">
        <v>31</v>
      </c>
      <c r="B43" s="270" t="s">
        <v>233</v>
      </c>
    </row>
    <row r="44" spans="1:2">
      <c r="A44" s="269">
        <v>32</v>
      </c>
      <c r="B44" s="270" t="s">
        <v>234</v>
      </c>
    </row>
    <row r="45" spans="1:2">
      <c r="A45" s="269">
        <v>33</v>
      </c>
      <c r="B45" s="270" t="s">
        <v>235</v>
      </c>
    </row>
    <row r="46" spans="1:2">
      <c r="A46" s="269">
        <v>34</v>
      </c>
      <c r="B46" s="270" t="s">
        <v>236</v>
      </c>
    </row>
    <row r="47" spans="1:2">
      <c r="A47" s="269">
        <v>35</v>
      </c>
      <c r="B47" s="270" t="s">
        <v>14</v>
      </c>
    </row>
    <row r="48" spans="1:2">
      <c r="A48" s="269">
        <v>36</v>
      </c>
      <c r="B48" s="270" t="s">
        <v>237</v>
      </c>
    </row>
    <row r="49" spans="1:2">
      <c r="A49" s="269">
        <v>37</v>
      </c>
      <c r="B49" s="270" t="s">
        <v>238</v>
      </c>
    </row>
    <row r="50" spans="1:2">
      <c r="A50" s="269">
        <v>38</v>
      </c>
      <c r="B50" s="270" t="s">
        <v>239</v>
      </c>
    </row>
    <row r="51" spans="1:2">
      <c r="A51" s="269">
        <v>39</v>
      </c>
      <c r="B51" s="270" t="s">
        <v>240</v>
      </c>
    </row>
    <row r="52" spans="1:2">
      <c r="A52" s="269">
        <v>40</v>
      </c>
      <c r="B52" s="270" t="s">
        <v>241</v>
      </c>
    </row>
    <row r="53" spans="1:2">
      <c r="A53" s="269">
        <v>41</v>
      </c>
      <c r="B53" s="270" t="s">
        <v>242</v>
      </c>
    </row>
    <row r="54" spans="1:2">
      <c r="A54" s="269">
        <v>42</v>
      </c>
      <c r="B54" s="270" t="s">
        <v>243</v>
      </c>
    </row>
    <row r="55" spans="1:2">
      <c r="A55" s="269">
        <v>43</v>
      </c>
      <c r="B55" s="270" t="s">
        <v>244</v>
      </c>
    </row>
    <row r="56" spans="1:2">
      <c r="A56" s="269">
        <v>44</v>
      </c>
      <c r="B56" s="270" t="s">
        <v>245</v>
      </c>
    </row>
    <row r="57" spans="1:2">
      <c r="A57" s="269">
        <v>45</v>
      </c>
      <c r="B57" s="270" t="s">
        <v>246</v>
      </c>
    </row>
    <row r="58" spans="1:2">
      <c r="A58" s="269">
        <v>46</v>
      </c>
      <c r="B58" s="270" t="s">
        <v>247</v>
      </c>
    </row>
    <row r="59" spans="1:2">
      <c r="A59" s="269">
        <v>47</v>
      </c>
      <c r="B59" s="270" t="s">
        <v>248</v>
      </c>
    </row>
    <row r="60" spans="1:2">
      <c r="A60" s="269">
        <v>48</v>
      </c>
      <c r="B60" s="270" t="s">
        <v>249</v>
      </c>
    </row>
    <row r="61" spans="1:2">
      <c r="A61" s="269">
        <v>49</v>
      </c>
      <c r="B61" s="270" t="s">
        <v>250</v>
      </c>
    </row>
    <row r="62" spans="1:2">
      <c r="A62" s="269">
        <v>50</v>
      </c>
      <c r="B62" s="270" t="s">
        <v>251</v>
      </c>
    </row>
    <row r="63" spans="1:2">
      <c r="A63" s="269">
        <v>51</v>
      </c>
      <c r="B63" s="270" t="s">
        <v>252</v>
      </c>
    </row>
    <row r="64" spans="1:2">
      <c r="A64" s="269">
        <v>52</v>
      </c>
      <c r="B64" s="270" t="s">
        <v>253</v>
      </c>
    </row>
    <row r="65" spans="1:2">
      <c r="A65" s="269">
        <v>53</v>
      </c>
      <c r="B65" s="270" t="s">
        <v>254</v>
      </c>
    </row>
    <row r="66" spans="1:2">
      <c r="A66" s="269">
        <v>54</v>
      </c>
      <c r="B66" s="270" t="s">
        <v>255</v>
      </c>
    </row>
    <row r="67" spans="1:2">
      <c r="A67" s="269">
        <v>55</v>
      </c>
      <c r="B67" s="270" t="s">
        <v>256</v>
      </c>
    </row>
    <row r="68" spans="1:2">
      <c r="A68" s="269">
        <v>56</v>
      </c>
      <c r="B68" s="270" t="s">
        <v>257</v>
      </c>
    </row>
    <row r="69" spans="1:2">
      <c r="A69" s="269">
        <v>57</v>
      </c>
      <c r="B69" s="270" t="s">
        <v>258</v>
      </c>
    </row>
    <row r="70" spans="1:2">
      <c r="A70" s="269">
        <v>58</v>
      </c>
      <c r="B70" s="270" t="s">
        <v>259</v>
      </c>
    </row>
    <row r="71" spans="1:2">
      <c r="A71" s="269">
        <v>59</v>
      </c>
      <c r="B71" s="270" t="s">
        <v>260</v>
      </c>
    </row>
    <row r="72" spans="1:2">
      <c r="A72" s="269">
        <v>60</v>
      </c>
      <c r="B72" s="270" t="s">
        <v>261</v>
      </c>
    </row>
    <row r="73" spans="1:2">
      <c r="A73" s="269">
        <v>61</v>
      </c>
      <c r="B73" s="270" t="s">
        <v>262</v>
      </c>
    </row>
    <row r="74" spans="1:2">
      <c r="A74" s="269">
        <v>62</v>
      </c>
      <c r="B74" s="270" t="s">
        <v>263</v>
      </c>
    </row>
    <row r="75" spans="1:2">
      <c r="A75" s="269">
        <v>63</v>
      </c>
      <c r="B75" s="270" t="s">
        <v>264</v>
      </c>
    </row>
    <row r="76" spans="1:2">
      <c r="A76" s="269">
        <v>64</v>
      </c>
      <c r="B76" s="270" t="s">
        <v>265</v>
      </c>
    </row>
    <row r="77" spans="1:2">
      <c r="A77" s="269">
        <v>65</v>
      </c>
      <c r="B77" s="270" t="s">
        <v>266</v>
      </c>
    </row>
    <row r="78" spans="1:2">
      <c r="A78" s="269">
        <v>66</v>
      </c>
      <c r="B78" s="270" t="s">
        <v>267</v>
      </c>
    </row>
    <row r="79" spans="1:2">
      <c r="A79" s="269">
        <v>67</v>
      </c>
      <c r="B79" s="270" t="s">
        <v>268</v>
      </c>
    </row>
    <row r="80" spans="1:2">
      <c r="A80" s="269">
        <v>68</v>
      </c>
      <c r="B80" s="270" t="s">
        <v>269</v>
      </c>
    </row>
    <row r="81" spans="1:2">
      <c r="A81" s="269">
        <v>69</v>
      </c>
      <c r="B81" s="270" t="s">
        <v>270</v>
      </c>
    </row>
    <row r="82" spans="1:2">
      <c r="A82" s="269">
        <v>70</v>
      </c>
      <c r="B82" s="270" t="s">
        <v>271</v>
      </c>
    </row>
    <row r="83" spans="1:2">
      <c r="A83" s="269">
        <v>71</v>
      </c>
      <c r="B83" s="270" t="s">
        <v>272</v>
      </c>
    </row>
    <row r="84" spans="1:2">
      <c r="A84" s="269">
        <v>72</v>
      </c>
      <c r="B84" s="270" t="s">
        <v>273</v>
      </c>
    </row>
    <row r="85" spans="1:2">
      <c r="A85" s="269">
        <v>73</v>
      </c>
      <c r="B85" s="270" t="s">
        <v>274</v>
      </c>
    </row>
    <row r="86" spans="1:2">
      <c r="A86" s="269">
        <v>74</v>
      </c>
      <c r="B86" s="270" t="s">
        <v>275</v>
      </c>
    </row>
    <row r="87" spans="1:2">
      <c r="A87" s="269">
        <v>75</v>
      </c>
      <c r="B87" s="270" t="s">
        <v>276</v>
      </c>
    </row>
    <row r="88" spans="1:2">
      <c r="A88" s="269">
        <v>76</v>
      </c>
      <c r="B88" s="270" t="s">
        <v>277</v>
      </c>
    </row>
    <row r="89" spans="1:2">
      <c r="A89" s="269">
        <v>77</v>
      </c>
      <c r="B89" s="270" t="s">
        <v>278</v>
      </c>
    </row>
    <row r="90" spans="1:2">
      <c r="A90" s="269">
        <v>78</v>
      </c>
      <c r="B90" s="270" t="s">
        <v>279</v>
      </c>
    </row>
    <row r="91" spans="1:2">
      <c r="A91" s="269">
        <v>79</v>
      </c>
      <c r="B91" s="270" t="s">
        <v>280</v>
      </c>
    </row>
    <row r="92" spans="1:2">
      <c r="A92" s="269">
        <v>80</v>
      </c>
      <c r="B92" s="270" t="s">
        <v>281</v>
      </c>
    </row>
    <row r="93" spans="1:2">
      <c r="A93" s="269">
        <v>81</v>
      </c>
      <c r="B93" s="270" t="s">
        <v>282</v>
      </c>
    </row>
    <row r="94" spans="1:2">
      <c r="A94" s="269">
        <v>82</v>
      </c>
      <c r="B94" s="270" t="s">
        <v>283</v>
      </c>
    </row>
    <row r="95" spans="1:2">
      <c r="A95" s="269">
        <v>83</v>
      </c>
      <c r="B95" s="270" t="s">
        <v>284</v>
      </c>
    </row>
    <row r="96" spans="1:2">
      <c r="A96" s="269">
        <v>84</v>
      </c>
      <c r="B96" s="270" t="s">
        <v>285</v>
      </c>
    </row>
    <row r="97" spans="1:2">
      <c r="A97" s="269">
        <v>85</v>
      </c>
      <c r="B97" s="270" t="s">
        <v>286</v>
      </c>
    </row>
    <row r="98" spans="1:2">
      <c r="A98" s="269">
        <v>86</v>
      </c>
      <c r="B98" s="270" t="s">
        <v>287</v>
      </c>
    </row>
    <row r="99" spans="1:2">
      <c r="A99" s="269">
        <v>87</v>
      </c>
      <c r="B99" s="270" t="s">
        <v>288</v>
      </c>
    </row>
    <row r="100" spans="1:2">
      <c r="A100" s="269">
        <v>88</v>
      </c>
      <c r="B100" s="270" t="s">
        <v>289</v>
      </c>
    </row>
    <row r="101" spans="1:2">
      <c r="A101" s="269">
        <v>89</v>
      </c>
      <c r="B101" s="270" t="s">
        <v>290</v>
      </c>
    </row>
    <row r="102" spans="1:2">
      <c r="A102" s="269">
        <v>90</v>
      </c>
      <c r="B102" s="270" t="s">
        <v>291</v>
      </c>
    </row>
    <row r="103" spans="1:2">
      <c r="A103" s="269">
        <v>91</v>
      </c>
      <c r="B103" s="270" t="s">
        <v>292</v>
      </c>
    </row>
    <row r="104" spans="1:2">
      <c r="A104" s="269">
        <v>92</v>
      </c>
      <c r="B104" s="270" t="s">
        <v>293</v>
      </c>
    </row>
    <row r="105" spans="1:2">
      <c r="A105" s="269">
        <v>93</v>
      </c>
      <c r="B105" s="270" t="s">
        <v>294</v>
      </c>
    </row>
    <row r="106" spans="1:2">
      <c r="A106" s="269">
        <v>94</v>
      </c>
      <c r="B106" s="270" t="s">
        <v>295</v>
      </c>
    </row>
    <row r="107" spans="1:2">
      <c r="A107" s="269">
        <v>95</v>
      </c>
      <c r="B107" s="270" t="s">
        <v>296</v>
      </c>
    </row>
    <row r="108" spans="1:2">
      <c r="A108" s="269">
        <v>96</v>
      </c>
      <c r="B108" s="270" t="s">
        <v>297</v>
      </c>
    </row>
    <row r="109" spans="1:2">
      <c r="A109" s="269">
        <v>97</v>
      </c>
      <c r="B109" s="270" t="s">
        <v>298</v>
      </c>
    </row>
    <row r="110" spans="1:2">
      <c r="A110" s="269">
        <v>98</v>
      </c>
      <c r="B110" s="270" t="s">
        <v>299</v>
      </c>
    </row>
    <row r="111" spans="1:2">
      <c r="A111" s="269">
        <v>99</v>
      </c>
      <c r="B111" s="270" t="s">
        <v>300</v>
      </c>
    </row>
    <row r="112" spans="1:2">
      <c r="A112" s="269">
        <v>100</v>
      </c>
      <c r="B112" s="270" t="s">
        <v>301</v>
      </c>
    </row>
  </sheetData>
  <sheetProtection password="8F0B" sheet="1" objects="1" scenarios="1" selectLockedCells="1" selectUnlockedCells="1"/>
  <customSheetViews>
    <customSheetView guid="{2CA9D59A-7A24-4810-80B5-421044268D0D}" state="hidden">
      <selection activeCell="A4" sqref="A4"/>
      <pageMargins left="0.75" right="0.75" top="1" bottom="1" header="0.5" footer="0.5"/>
      <pageSetup orientation="portrait" r:id="rId1"/>
      <headerFooter alignWithMargins="0"/>
    </customSheetView>
    <customSheetView guid="{568F3CA5-E4AA-42C0-A3F9-2E87F5C640E3}" state="hidden">
      <selection activeCell="A4" sqref="A4"/>
      <pageMargins left="0.75" right="0.75" top="1" bottom="1" header="0.5" footer="0.5"/>
      <pageSetup orientation="portrait" r:id="rId2"/>
      <headerFooter alignWithMargins="0"/>
    </customSheetView>
    <customSheetView guid="{1F125E51-1799-42D0-B41E-DC039BB17D59}" state="hidden">
      <selection activeCell="A4" sqref="A4"/>
      <pageMargins left="0.75" right="0.75" top="1" bottom="1" header="0.5" footer="0.5"/>
      <pageSetup orientation="portrait" r:id="rId3"/>
      <headerFooter alignWithMargins="0"/>
    </customSheetView>
    <customSheetView guid="{14C32814-5A59-4863-9FB1-822FBB75D7D1}" state="hidden">
      <selection activeCell="A4" sqref="A4"/>
      <pageMargins left="0.75" right="0.75" top="1" bottom="1" header="0.5" footer="0.5"/>
      <pageSetup orientation="portrait" r:id="rId4"/>
      <headerFooter alignWithMargins="0"/>
    </customSheetView>
    <customSheetView guid="{AA750348-930C-43DE-ADD0-8D60980F5013}" state="hidden">
      <selection activeCell="A4" sqref="A4"/>
      <pageMargins left="0.75" right="0.75" top="1" bottom="1" header="0.5" footer="0.5"/>
      <pageSetup orientation="portrait" r:id="rId5"/>
      <headerFooter alignWithMargins="0"/>
    </customSheetView>
    <customSheetView guid="{CFBF18EC-8277-4311-991B-395AF21BB33B}" state="hidden">
      <selection activeCell="A4" sqref="A4"/>
      <pageMargins left="0.75" right="0.75" top="1" bottom="1" header="0.5" footer="0.5"/>
      <pageSetup orientation="portrait" r:id="rId6"/>
      <headerFooter alignWithMargins="0"/>
    </customSheetView>
    <customSheetView guid="{82C64B11-1F50-45B5-B7BB-9F1DC733C833}" state="hidden">
      <selection activeCell="A4" sqref="A4"/>
      <pageMargins left="0.75" right="0.75" top="1" bottom="1" header="0.5" footer="0.5"/>
      <pageSetup orientation="portrait" r:id="rId7"/>
      <headerFooter alignWithMargins="0"/>
    </customSheetView>
    <customSheetView guid="{FE4EC9C4-31B9-4D40-8323-5B16C3BC840F}" state="hidden">
      <selection activeCell="A4" sqref="A4"/>
      <pageMargins left="0.75" right="0.75" top="1" bottom="1" header="0.5" footer="0.5"/>
      <pageSetup orientation="portrait" r:id="rId8"/>
      <headerFooter alignWithMargins="0"/>
    </customSheetView>
    <customSheetView guid="{F9FE2C60-2849-4C32-B532-2B1A89FFA9CD}" state="hidden">
      <selection activeCell="A4" sqref="A4"/>
      <pageMargins left="0.75" right="0.75" top="1" bottom="1" header="0.5" footer="0.5"/>
      <pageSetup orientation="portrait" r:id="rId9"/>
      <headerFooter alignWithMargins="0"/>
    </customSheetView>
    <customSheetView guid="{494F6778-23FE-4AAC-B37D-6C7543FC13B9}" state="hidden">
      <selection activeCell="A4" sqref="A4"/>
      <pageMargins left="0.75" right="0.75" top="1" bottom="1" header="0.5" footer="0.5"/>
      <pageSetup orientation="portrait" r:id="rId10"/>
      <headerFooter alignWithMargins="0"/>
    </customSheetView>
    <customSheetView guid="{43BCBF1E-CDCF-4541-8D79-87EDCECBC1FD}"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DC28ED1E-3E35-4094-9C2B-5C0A1C1D459C}" state="hidden">
      <selection activeCell="A4" sqref="A4"/>
      <pageMargins left="0.75" right="0.75" top="1" bottom="1" header="0.5" footer="0.5"/>
      <pageSetup orientation="portrait" r:id="rId13"/>
      <headerFooter alignWithMargins="0"/>
    </customSheetView>
    <customSheetView guid="{240327DD-375F-45D4-BA52-89AFD79FE6A1}" state="hidden">
      <selection activeCell="A4" sqref="A4"/>
      <pageMargins left="0.75" right="0.75" top="1" bottom="1" header="0.5" footer="0.5"/>
      <pageSetup orientation="portrait" r:id="rId14"/>
      <headerFooter alignWithMargins="0"/>
    </customSheetView>
    <customSheetView guid="{82E8A0F5-0020-4355-95CF-28601763A783}" state="hidden">
      <selection activeCell="A4" sqref="A4"/>
      <pageMargins left="0.75" right="0.75" top="1" bottom="1" header="0.5" footer="0.5"/>
      <pageSetup orientation="portrait" r:id="rId15"/>
      <headerFooter alignWithMargins="0"/>
    </customSheetView>
    <customSheetView guid="{44C1C443-3199-4288-884A-D16AF7B2CD69}" state="hidden">
      <selection activeCell="A4" sqref="A4"/>
      <pageMargins left="0.75" right="0.75" top="1" bottom="1" header="0.5" footer="0.5"/>
      <pageSetup orientation="portrait" r:id="rId16"/>
      <headerFooter alignWithMargins="0"/>
    </customSheetView>
    <customSheetView guid="{CB7CD015-9A92-451A-BEF4-2BC98E3768DD}" state="hidden">
      <selection activeCell="A4" sqref="A4"/>
      <pageMargins left="0.75" right="0.75" top="1" bottom="1" header="0.5" footer="0.5"/>
      <pageSetup orientation="portrait" r:id="rId17"/>
      <headerFooter alignWithMargins="0"/>
    </customSheetView>
    <customSheetView guid="{0D490C87-B003-4943-9825-ACE0B8E7CC06}" state="hidden">
      <selection activeCell="A4" sqref="A4"/>
      <pageMargins left="0.75" right="0.75" top="1" bottom="1" header="0.5" footer="0.5"/>
      <pageSetup orientation="portrait" r:id="rId18"/>
      <headerFooter alignWithMargins="0"/>
    </customSheetView>
    <customSheetView guid="{7A88FC7A-7690-48AB-B789-172043AFADC8}" state="hidden">
      <selection activeCell="A4" sqref="A4"/>
      <pageMargins left="0.75" right="0.75" top="1" bottom="1" header="0.5" footer="0.5"/>
      <pageSetup orientation="portrait" r:id="rId19"/>
      <headerFooter alignWithMargins="0"/>
    </customSheetView>
    <customSheetView guid="{1E2D7167-D6B7-4690-9A83-BF768C4223A4}" state="hidden">
      <selection activeCell="A4" sqref="A4"/>
      <pageMargins left="0.75" right="0.75" top="1" bottom="1" header="0.5" footer="0.5"/>
      <pageSetup orientation="portrait" r:id="rId20"/>
      <headerFooter alignWithMargins="0"/>
    </customSheetView>
  </customSheetViews>
  <mergeCells count="1">
    <mergeCell ref="A1:B1"/>
  </mergeCells>
  <pageMargins left="0.75" right="0.75" top="1" bottom="1" header="0.5" footer="0.5"/>
  <pageSetup orientation="portrait" r:id="rId2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election activeCell="N21" sqref="N21"/>
    </sheetView>
  </sheetViews>
  <sheetFormatPr defaultRowHeight="13.5"/>
  <sheetData/>
  <customSheetViews>
    <customSheetView guid="{2CA9D59A-7A24-4810-80B5-421044268D0D}" state="hidden">
      <selection activeCell="N21" sqref="N21"/>
      <pageMargins left="0.7" right="0.7" top="0.75" bottom="0.75" header="0.3" footer="0.3"/>
    </customSheetView>
    <customSheetView guid="{568F3CA5-E4AA-42C0-A3F9-2E87F5C640E3}" state="hidden">
      <selection activeCell="N21" sqref="N21"/>
      <pageMargins left="0.7" right="0.7" top="0.75" bottom="0.75" header="0.3" footer="0.3"/>
    </customSheetView>
    <customSheetView guid="{1F125E51-1799-42D0-B41E-DC039BB17D59}" state="hidden">
      <selection activeCell="N21" sqref="N21"/>
      <pageMargins left="0.7" right="0.7" top="0.75" bottom="0.75" header="0.3" footer="0.3"/>
    </customSheetView>
    <customSheetView guid="{14C32814-5A59-4863-9FB1-822FBB75D7D1}" state="hidden">
      <selection activeCell="N21" sqref="N21"/>
      <pageMargins left="0.7" right="0.7" top="0.75" bottom="0.75" header="0.3" footer="0.3"/>
    </customSheetView>
    <customSheetView guid="{AA750348-930C-43DE-ADD0-8D60980F5013}" state="hidden">
      <selection activeCell="N21" sqref="N21"/>
      <pageMargins left="0.7" right="0.7" top="0.75" bottom="0.75" header="0.3" footer="0.3"/>
    </customSheetView>
    <customSheetView guid="{CFBF18EC-8277-4311-991B-395AF21BB33B}" state="hidden">
      <selection activeCell="N21" sqref="N21"/>
      <pageMargins left="0.7" right="0.7" top="0.75" bottom="0.75" header="0.3" footer="0.3"/>
    </customSheetView>
    <customSheetView guid="{7A88FC7A-7690-48AB-B789-172043AFADC8}" state="hidden">
      <selection activeCell="N21" sqref="N21"/>
      <pageMargins left="0.7" right="0.7" top="0.75" bottom="0.75" header="0.3" footer="0.3"/>
    </customSheetView>
    <customSheetView guid="{1E2D7167-D6B7-4690-9A83-BF768C4223A4}" state="hidden">
      <selection activeCell="N21" sqref="N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25</vt:i4>
      </vt:variant>
    </vt:vector>
  </HeadingPairs>
  <TitlesOfParts>
    <vt:vector size="53"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15</vt:lpstr>
      <vt:lpstr>Attach 16</vt:lpstr>
      <vt:lpstr>Attach 17</vt:lpstr>
      <vt:lpstr>Attach 18 (Delete)</vt:lpstr>
      <vt:lpstr>Attach 18</vt:lpstr>
      <vt:lpstr>Attachment-19</vt:lpstr>
      <vt:lpstr>Bid Form 1st Env.</vt:lpstr>
      <vt:lpstr>Bid Form 1st Envelope </vt:lpstr>
      <vt:lpstr>N to W</vt:lpstr>
      <vt:lpstr>Sheet1</vt:lpstr>
      <vt:lpstr>'Attach 10'!Print_Area</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18 (Delete)'!Print_Area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'Attachment-19'!Print_Area</vt:lpstr>
      <vt:lpstr>'Bid Form 1st Env.'!Print_Area</vt:lpstr>
      <vt:lpstr>'Bid Form 1st Envelope '!Print_Area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Pallavi Mishra {पल्लवी मिश्रा}</cp:lastModifiedBy>
  <cp:lastPrinted>2021-02-12T06:22:38Z</cp:lastPrinted>
  <dcterms:created xsi:type="dcterms:W3CDTF">2010-09-27T08:09:01Z</dcterms:created>
  <dcterms:modified xsi:type="dcterms:W3CDTF">2021-02-16T10:15:38Z</dcterms:modified>
</cp:coreProperties>
</file>